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CAB466A6-42E2-406D-803F-6A5217A7E60A}" xr6:coauthVersionLast="47" xr6:coauthVersionMax="47" xr10:uidLastSave="{00000000-0000-0000-0000-000000000000}"/>
  <bookViews>
    <workbookView xWindow="240" yWindow="1890" windowWidth="27390" windowHeight="12045" tabRatio="915" activeTab="1" xr2:uid="{00000000-000D-0000-FFFF-FFFF00000000}"/>
  </bookViews>
  <sheets>
    <sheet name="SEMČICE-SOUHRN" sheetId="16" r:id="rId1"/>
    <sheet name="SO-03 ROZDOJ" sheetId="14" r:id="rId2"/>
  </sheets>
  <definedNames>
    <definedName name="_xlnm.Print_Area" localSheetId="0">'SEMČICE-SOUHRN'!$A$1:$D$25</definedName>
    <definedName name="_xlnm.Print_Area" localSheetId="1">'SO-03 ROZDOJ'!$A$1:$G$140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4" l="1"/>
  <c r="F97" i="14" l="1"/>
  <c r="E57" i="14"/>
  <c r="F60" i="14"/>
  <c r="C11" i="16" l="1"/>
  <c r="C12" i="16"/>
  <c r="A11" i="16"/>
  <c r="A21" i="16"/>
  <c r="A20" i="16"/>
  <c r="A19" i="16"/>
  <c r="A18" i="16"/>
  <c r="A17" i="16"/>
  <c r="E137" i="14"/>
  <c r="F138" i="14"/>
  <c r="C21" i="16" s="1"/>
  <c r="E136" i="14"/>
  <c r="E135" i="14"/>
  <c r="E134" i="14"/>
  <c r="E132" i="14"/>
  <c r="E131" i="14"/>
  <c r="F128" i="14"/>
  <c r="C20" i="16" s="1"/>
  <c r="E121" i="14"/>
  <c r="E122" i="14"/>
  <c r="E123" i="14"/>
  <c r="E124" i="14"/>
  <c r="E125" i="14"/>
  <c r="E126" i="14"/>
  <c r="E127" i="14"/>
  <c r="E120" i="14"/>
  <c r="F127" i="14"/>
  <c r="E45" i="14"/>
  <c r="E112" i="14"/>
  <c r="E46" i="14"/>
  <c r="E47" i="14" l="1"/>
  <c r="E138" i="14"/>
  <c r="B21" i="16" s="1"/>
  <c r="E128" i="14"/>
  <c r="B20" i="16" s="1"/>
  <c r="G47" i="14" l="1"/>
  <c r="D11" i="16" s="1"/>
  <c r="B11" i="16"/>
  <c r="G138" i="14"/>
  <c r="D21" i="16" s="1"/>
  <c r="G128" i="14"/>
  <c r="D20" i="16" s="1"/>
  <c r="E110" i="14" l="1"/>
  <c r="E111" i="14"/>
  <c r="E113" i="14"/>
  <c r="E114" i="14"/>
  <c r="E115" i="14"/>
  <c r="E109" i="14"/>
  <c r="F104" i="14"/>
  <c r="C18" i="16" s="1"/>
  <c r="C17" i="16"/>
  <c r="F91" i="14"/>
  <c r="C16" i="16" s="1"/>
  <c r="E102" i="14"/>
  <c r="E103" i="14"/>
  <c r="E101" i="14"/>
  <c r="E96" i="14"/>
  <c r="E95" i="14"/>
  <c r="E89" i="14"/>
  <c r="E90" i="14"/>
  <c r="E97" i="14" l="1"/>
  <c r="E116" i="14"/>
  <c r="B19" i="16" s="1"/>
  <c r="E104" i="14"/>
  <c r="E91" i="14"/>
  <c r="G104" i="14" l="1"/>
  <c r="D18" i="16" s="1"/>
  <c r="B18" i="16"/>
  <c r="G97" i="14"/>
  <c r="B17" i="16"/>
  <c r="F116" i="14"/>
  <c r="G91" i="14"/>
  <c r="D17" i="16" l="1"/>
  <c r="G116" i="14"/>
  <c r="D19" i="16" s="1"/>
  <c r="C19" i="16"/>
  <c r="F78" i="14"/>
  <c r="E74" i="14"/>
  <c r="E76" i="14"/>
  <c r="E75" i="14"/>
  <c r="E21" i="14"/>
  <c r="E20" i="14"/>
  <c r="E72" i="14"/>
  <c r="E71" i="14"/>
  <c r="F85" i="14" l="1"/>
  <c r="B58" i="14"/>
  <c r="B55" i="14"/>
  <c r="B56" i="14" s="1"/>
  <c r="E18" i="14"/>
  <c r="E13" i="14"/>
  <c r="E17" i="14"/>
  <c r="A8" i="16" l="1"/>
  <c r="E84" i="14" l="1"/>
  <c r="E77" i="14"/>
  <c r="F67" i="14"/>
  <c r="E59" i="14"/>
  <c r="E40" i="14"/>
  <c r="E15" i="14"/>
  <c r="A16" i="16"/>
  <c r="A15" i="16"/>
  <c r="A14" i="16"/>
  <c r="A13" i="16"/>
  <c r="A12" i="16"/>
  <c r="A9" i="16"/>
  <c r="F140" i="14" l="1"/>
  <c r="C13" i="16"/>
  <c r="E38" i="14"/>
  <c r="E37" i="14" l="1"/>
  <c r="E78" i="14" l="1"/>
  <c r="C15" i="16"/>
  <c r="E82" i="14"/>
  <c r="E83" i="14"/>
  <c r="C14" i="16"/>
  <c r="E65" i="14"/>
  <c r="E66" i="14"/>
  <c r="E64" i="14"/>
  <c r="E51" i="14"/>
  <c r="E52" i="14"/>
  <c r="E53" i="14"/>
  <c r="E54" i="14"/>
  <c r="E55" i="14"/>
  <c r="E56" i="14"/>
  <c r="E58" i="14"/>
  <c r="C10" i="16"/>
  <c r="E39" i="14"/>
  <c r="E29" i="14"/>
  <c r="E30" i="14"/>
  <c r="E31" i="14"/>
  <c r="E32" i="14"/>
  <c r="E34" i="14"/>
  <c r="E35" i="14"/>
  <c r="E36" i="14"/>
  <c r="E27" i="14"/>
  <c r="E12" i="14"/>
  <c r="E22" i="14" s="1"/>
  <c r="E41" i="14" l="1"/>
  <c r="B10" i="16"/>
  <c r="E85" i="14"/>
  <c r="E60" i="14"/>
  <c r="B14" i="16"/>
  <c r="E67" i="14"/>
  <c r="E140" i="14" l="1"/>
  <c r="B15" i="16"/>
  <c r="B9" i="16"/>
  <c r="D16" i="16"/>
  <c r="B16" i="16"/>
  <c r="G67" i="14"/>
  <c r="D13" i="16" s="1"/>
  <c r="B13" i="16"/>
  <c r="G60" i="14"/>
  <c r="D12" i="16" s="1"/>
  <c r="B12" i="16"/>
  <c r="B22" i="16" l="1"/>
  <c r="C9" i="16"/>
  <c r="A10" i="16"/>
  <c r="C22" i="16" l="1"/>
  <c r="C24" i="16" s="1"/>
  <c r="G22" i="14"/>
  <c r="G78" i="14"/>
  <c r="G85" i="14"/>
  <c r="D15" i="16" l="1"/>
  <c r="D14" i="16"/>
  <c r="D9" i="16"/>
  <c r="G41" i="14"/>
  <c r="D10" i="16" s="1"/>
  <c r="D22" i="16" l="1"/>
  <c r="D24" i="16" s="1"/>
  <c r="G140" i="14"/>
  <c r="B24" i="16"/>
</calcChain>
</file>

<file path=xl/sharedStrings.xml><?xml version="1.0" encoding="utf-8"?>
<sst xmlns="http://schemas.openxmlformats.org/spreadsheetml/2006/main" count="213" uniqueCount="118">
  <si>
    <t>INVESTOR</t>
  </si>
  <si>
    <t>KS</t>
  </si>
  <si>
    <t>M</t>
  </si>
  <si>
    <t>JEDN.</t>
  </si>
  <si>
    <t>CENA DODÁVKY
(Kč bez DPH)</t>
  </si>
  <si>
    <t>CENA MONTÁŽE 
(Kč bez DPH)</t>
  </si>
  <si>
    <t>CENA CELKEM 
(Kč bez DPH)</t>
  </si>
  <si>
    <t>KPL</t>
  </si>
  <si>
    <t>NENÍ PŘEDMĚTEM</t>
  </si>
  <si>
    <t>Spojovací a montážní materiál</t>
  </si>
  <si>
    <t>OBSAH</t>
  </si>
  <si>
    <t>MN.</t>
  </si>
  <si>
    <t>CENA CELKEM</t>
  </si>
  <si>
    <t>SOUHRN NÁKLADŮ</t>
  </si>
  <si>
    <t>ZINKOVANÉ PROVEDENÍ</t>
  </si>
  <si>
    <t>Doplnění svislé trubky do zaříznutelné branky - komplet</t>
  </si>
  <si>
    <t>Zajištění branek</t>
  </si>
  <si>
    <t>Zavěšení branek</t>
  </si>
  <si>
    <t>BRANKY</t>
  </si>
  <si>
    <t>Zámek 33mm</t>
  </si>
  <si>
    <t>Třmen plochý 33/25x3</t>
  </si>
  <si>
    <t>Trubka Ø33mm</t>
  </si>
  <si>
    <t>Zámek 42mm</t>
  </si>
  <si>
    <t>Třmen kruhový M8 - 63/25</t>
  </si>
  <si>
    <t>ŠÍJOVÁ ZÁBRANA - TR.5/4"</t>
  </si>
  <si>
    <t>BOČNÍ ZÁBRANY PRO DOJNICE</t>
  </si>
  <si>
    <t>BOČNÍ ZÁBRANY</t>
  </si>
  <si>
    <t>SLOUPKY DRBADEL</t>
  </si>
  <si>
    <t>SLOUPKY HRAZENÍ A BRAN</t>
  </si>
  <si>
    <t>SLOUPKY</t>
  </si>
  <si>
    <t>TECHNOLOGICKÝ KUSOVNÍK - VÝKAZ VÝMĚR</t>
  </si>
  <si>
    <t>CENA JEDNOTKOVÁ
(Kč bez DPH)</t>
  </si>
  <si>
    <t xml:space="preserve">CENA CELKEM </t>
  </si>
  <si>
    <t xml:space="preserve">TECHNOLOGIE A STAVEBNÍ PRVKY CELKEM </t>
  </si>
  <si>
    <t xml:space="preserve">TECHNOLOGIE CELKEM </t>
  </si>
  <si>
    <t>Spona průběžná 60/42</t>
  </si>
  <si>
    <t>Matice M8 - samojistná</t>
  </si>
  <si>
    <t>VENTILÁTORY</t>
  </si>
  <si>
    <t>Drbadlo závěsné/výkyvné, automatické vypnutí/zapnutí, jednofázové, 0,29kW, rychlost ot. 31rpm, IP55, váha 62kg</t>
  </si>
  <si>
    <t>MATRACE DO LEHACÍCH BOXŮ</t>
  </si>
  <si>
    <t>GUMOVÁ MATRACE - VÍCEVRSTVÁ</t>
  </si>
  <si>
    <t>Spojka trubek 33</t>
  </si>
  <si>
    <t>Gumová matrace - třívrstvá - tl. 60mm, délka 1830mm, šířka matrace 1250mm, uchycení k loži pomocí lišt a nerezových kotev</t>
  </si>
  <si>
    <t xml:space="preserve">Zemědělská výroba Heřmanský </t>
  </si>
  <si>
    <t>SEMČICE - FARMA PRO SKOT</t>
  </si>
  <si>
    <t>TECHNOLOGICKÉ VYBAVENÍ - STÁJ SO-03 ROZDOJ</t>
  </si>
  <si>
    <t>SLOUPKY NA KRMNÝ STŮL</t>
  </si>
  <si>
    <t>Sloupek s 2x L profilem pro výdřevu - L profil 50x50,dl. 450mm, pr. sloupku 76mm, celková délka 1820mm, tl. sloupku 3,65 mm</t>
  </si>
  <si>
    <t>Sloupek s 1x L profilem pro výdřevu - L profil 50x50,dl. 450mm, pr. sloupku 76mm, celková délka 1820mm, tl. sloupku 3,65 mm</t>
  </si>
  <si>
    <r>
      <t xml:space="preserve">Sloupek 102 do 3000 mm </t>
    </r>
    <r>
      <rPr>
        <b/>
        <sz val="12"/>
        <color theme="1"/>
        <rFont val="Arial Narrow"/>
        <family val="2"/>
        <charset val="238"/>
      </rPr>
      <t>s nerezovým návlekem 500 mm</t>
    </r>
    <r>
      <rPr>
        <sz val="12"/>
        <color theme="1"/>
        <rFont val="Arial Narrow"/>
        <family val="2"/>
        <charset val="238"/>
      </rPr>
      <t>, tl. sloupku 6,3 mm,  tl. návleku 2 mm</t>
    </r>
  </si>
  <si>
    <r>
      <rPr>
        <sz val="12"/>
        <color theme="1"/>
        <rFont val="Arial Narrow"/>
        <family val="2"/>
        <charset val="238"/>
      </rPr>
      <t>Sloupek 76mm</t>
    </r>
    <r>
      <rPr>
        <b/>
        <sz val="12"/>
        <color theme="1"/>
        <rFont val="Arial Narrow"/>
        <family val="2"/>
        <charset val="238"/>
      </rPr>
      <t xml:space="preserve"> </t>
    </r>
    <r>
      <rPr>
        <sz val="12"/>
        <color theme="1"/>
        <rFont val="Arial Narrow"/>
        <family val="2"/>
        <charset val="238"/>
      </rPr>
      <t>do 2000 mm</t>
    </r>
    <r>
      <rPr>
        <b/>
        <sz val="12"/>
        <color theme="1"/>
        <rFont val="Arial Narrow"/>
        <family val="2"/>
        <charset val="238"/>
      </rPr>
      <t xml:space="preserve"> s nerezovým návlekem 300 mm</t>
    </r>
    <r>
      <rPr>
        <sz val="12"/>
        <color theme="1"/>
        <rFont val="Arial Narrow"/>
        <family val="2"/>
        <charset val="238"/>
      </rPr>
      <t>, tl. sloupku 6,3 mm, tl. návleku 2 mm</t>
    </r>
  </si>
  <si>
    <t>Zábrana boční - dojnice - do lehacího boxu - délka oblouku 2200 mm, výška oblouku 850 mm, průměr trubky 60 mm, pozink.</t>
  </si>
  <si>
    <t>Trubka Ø42mm - délka 1190 mm</t>
  </si>
  <si>
    <t>ZÁBRANA PROTI PROLÉZÁNÍ BOXŮ - TR. 1"</t>
  </si>
  <si>
    <t>Branka dojnicová třítrubková, výška 1m,  Ø trubky oblouku branky 43mm, zaříznutelná, délka do 2m</t>
  </si>
  <si>
    <t>Branka dojnicová třítrubková, výška 1m,  Ø trubky oblouku branky 42mm, zaříznutelná, délka do 4m</t>
  </si>
  <si>
    <t>Branka dojnicová třítrubková, výška 1m,  Ø trubky oblouku branky 42mm, zaříznutelná, délka do 4,5m</t>
  </si>
  <si>
    <t>Branka dojnicová dvoutubková, k zavření nad požlabnici, možnost krmení zvířat přes zavřenou branku - délka do 3,0m</t>
  </si>
  <si>
    <t>HRAZENÍ</t>
  </si>
  <si>
    <t>Trubka Ø 42mm</t>
  </si>
  <si>
    <t>Spona koncová 76/42</t>
  </si>
  <si>
    <t>SLOUPKY NA PLATLE</t>
  </si>
  <si>
    <r>
      <rPr>
        <sz val="12"/>
        <color theme="1"/>
        <rFont val="Arial Narrow"/>
        <family val="2"/>
        <charset val="238"/>
      </rPr>
      <t>Sloupek 76mm</t>
    </r>
    <r>
      <rPr>
        <b/>
        <sz val="12"/>
        <color theme="1"/>
        <rFont val="Arial Narrow"/>
        <family val="2"/>
        <charset val="238"/>
      </rPr>
      <t xml:space="preserve"> </t>
    </r>
    <r>
      <rPr>
        <sz val="12"/>
        <color theme="1"/>
        <rFont val="Arial Narrow"/>
        <family val="2"/>
        <charset val="238"/>
      </rPr>
      <t>do 2000 mm</t>
    </r>
    <r>
      <rPr>
        <b/>
        <sz val="12"/>
        <color theme="1"/>
        <rFont val="Arial Narrow"/>
        <family val="2"/>
        <charset val="238"/>
      </rPr>
      <t xml:space="preserve"> s nerezovým návlekem 300 mm</t>
    </r>
    <r>
      <rPr>
        <sz val="12"/>
        <color theme="1"/>
        <rFont val="Arial Narrow"/>
        <family val="2"/>
        <charset val="238"/>
      </rPr>
      <t>, tl. sloupku 6,3 mm, tl. návleku 2 mm</t>
    </r>
    <r>
      <rPr>
        <b/>
        <sz val="12"/>
        <color theme="1"/>
        <rFont val="Arial Narrow"/>
        <family val="2"/>
        <charset val="238"/>
      </rPr>
      <t xml:space="preserve">, platle 500x200 na rošty, </t>
    </r>
    <r>
      <rPr>
        <sz val="12"/>
        <color theme="1"/>
        <rFont val="Arial Narrow"/>
        <family val="2"/>
        <charset val="238"/>
      </rPr>
      <t>vč. uchycení na rošty</t>
    </r>
  </si>
  <si>
    <r>
      <rPr>
        <sz val="12"/>
        <color theme="1"/>
        <rFont val="Arial Narrow"/>
        <family val="2"/>
        <charset val="238"/>
      </rPr>
      <t>Sloupek 102 mm</t>
    </r>
    <r>
      <rPr>
        <b/>
        <sz val="12"/>
        <color theme="1"/>
        <rFont val="Arial Narrow"/>
        <family val="2"/>
        <charset val="238"/>
      </rPr>
      <t xml:space="preserve"> </t>
    </r>
    <r>
      <rPr>
        <sz val="12"/>
        <color theme="1"/>
        <rFont val="Arial Narrow"/>
        <family val="2"/>
        <charset val="238"/>
      </rPr>
      <t>do 2000 mm</t>
    </r>
    <r>
      <rPr>
        <b/>
        <sz val="12"/>
        <color theme="1"/>
        <rFont val="Arial Narrow"/>
        <family val="2"/>
        <charset val="238"/>
      </rPr>
      <t xml:space="preserve"> s nerezovým návlekem 300 mm</t>
    </r>
    <r>
      <rPr>
        <sz val="12"/>
        <color theme="1"/>
        <rFont val="Arial Narrow"/>
        <family val="2"/>
        <charset val="238"/>
      </rPr>
      <t>, tl. sloupku 6,3 mm, tl. návleku 2 mm</t>
    </r>
    <r>
      <rPr>
        <b/>
        <sz val="12"/>
        <color theme="1"/>
        <rFont val="Arial Narrow"/>
        <family val="2"/>
        <charset val="238"/>
      </rPr>
      <t>, platle 500x200 na rošty,</t>
    </r>
    <r>
      <rPr>
        <sz val="12"/>
        <color theme="1"/>
        <rFont val="Arial Narrow"/>
        <family val="2"/>
        <charset val="238"/>
      </rPr>
      <t>vč. uchycení na rošty</t>
    </r>
  </si>
  <si>
    <t>ŽLABOVÁ ZÁBRANA</t>
  </si>
  <si>
    <t>Spona koncová zesílená 76/60</t>
  </si>
  <si>
    <t>Spona průběžná 76/60</t>
  </si>
  <si>
    <t>Zábrana žlabová fixační zábrana bezpečnostní -5 míst- možnost vypuštění zvířete spodní částí fixace, délka 3400 mm</t>
  </si>
  <si>
    <t>ROLOVACÍ VRATA</t>
  </si>
  <si>
    <t>SEMČICE- FARMA PRO SKOT</t>
  </si>
  <si>
    <t>Zemědělská výroba Heřmanský</t>
  </si>
  <si>
    <t xml:space="preserve">TG STÁJ SO-03 CELKEM </t>
  </si>
  <si>
    <t>BÍLÁ PLACHTOVINA - EL.POHON</t>
  </si>
  <si>
    <t>DRBADLA</t>
  </si>
  <si>
    <t>elektrické drbadlo výkyvné</t>
  </si>
  <si>
    <t xml:space="preserve">Uchycení drbadla na sloupek </t>
  </si>
  <si>
    <t>Ovládání dálkové 4 kanálové - 3 tlačítkové odolné</t>
  </si>
  <si>
    <t>Rolovací vrata 3,8 x 3,6 m, bílá plachta, hluboké U vodící profily s kartáčky (90 mm), elektricky ovládané, plechová zinkovaná stříška</t>
  </si>
  <si>
    <t>HŘEBENOVÁ ŠTĚRBINA</t>
  </si>
  <si>
    <t xml:space="preserve">  ZINKOVANÉ PROVEDENÍ KONSTRUKCE, ZAKRYTÍ SKLOLAMINÁT</t>
  </si>
  <si>
    <t>SVINOVACÍ PLACHTY - SPODNĚ ROLOVANÁ</t>
  </si>
  <si>
    <t xml:space="preserve">Boční plachta - spodně rolovaná, el. pohon, délka 51m, výška 3m, vč. zakrytí konců plachty </t>
  </si>
  <si>
    <t xml:space="preserve">Boční plachta - spodně rolovaná, el. pohon, délka 56m, výška 3m, vč. zakrytí konců plachty </t>
  </si>
  <si>
    <t>Ovládaí panel pro 2 plachty</t>
  </si>
  <si>
    <t>ŘETĚZOVÁ LOPATA</t>
  </si>
  <si>
    <t>PRVNÍ OKRUH</t>
  </si>
  <si>
    <t>Kladka rohová řetězová X komplet</t>
  </si>
  <si>
    <t>Řetěz 13x36mm, cementovaný</t>
  </si>
  <si>
    <t>Spojka řetězová 13x36mm</t>
  </si>
  <si>
    <t xml:space="preserve">  BÍLÁ PLACHTOVINA- EL. POHON</t>
  </si>
  <si>
    <t>NAPÁJECÍ ŽLABY</t>
  </si>
  <si>
    <t>ZINKOVANÉ PROVEDENÍ KONSTRUKCE, NEREZOVÁ VANA A NOHA</t>
  </si>
  <si>
    <t>Lopata jednostranná do 4,5m komplet</t>
  </si>
  <si>
    <t>Lopata jednostranná do 3,5m komplet</t>
  </si>
  <si>
    <t>Žlab napájecí- 600/2200 - PRAVÝ</t>
  </si>
  <si>
    <t>PRSNÍ OPĚRKA</t>
  </si>
  <si>
    <t>PLASTOVÁ TRUBKA, ZINKOVANÉ PROVEDENÍ</t>
  </si>
  <si>
    <t>Spona TV 60/42 Z</t>
  </si>
  <si>
    <t>Zámek prsní opěrky 110</t>
  </si>
  <si>
    <t>Šroub rozpěrný 10/10G FBN II 10/10</t>
  </si>
  <si>
    <t>Trubka PE 110x6,6 PE100 SDR17 hnědý pruh</t>
  </si>
  <si>
    <t>Spojka prsní opěrky 110</t>
  </si>
  <si>
    <t>Samořez 6hran 6.3x22 G samovrt. s límcem</t>
  </si>
  <si>
    <t>KONSTRUKCE PRO VENTILÁTORY</t>
  </si>
  <si>
    <t>Spojovací a kompletační materiál</t>
  </si>
  <si>
    <t>Panel provětrávání stájí pro 4 ks ventilátorů</t>
  </si>
  <si>
    <t>Zavěšení ventilátoru na řetězy</t>
  </si>
  <si>
    <t>Karabina 6x60 pozink</t>
  </si>
  <si>
    <t>Řetěz nezkoušený 4 P polodlouhočl. 4x19</t>
  </si>
  <si>
    <t>Elektromateriál na propojení drbadla</t>
  </si>
  <si>
    <r>
      <rPr>
        <sz val="12"/>
        <color theme="1"/>
        <rFont val="Arial Narrow"/>
        <family val="2"/>
        <charset val="238"/>
      </rPr>
      <t>Sloupek 102 mm</t>
    </r>
    <r>
      <rPr>
        <b/>
        <sz val="12"/>
        <color theme="1"/>
        <rFont val="Arial Narrow"/>
        <family val="2"/>
        <charset val="238"/>
      </rPr>
      <t xml:space="preserve"> </t>
    </r>
    <r>
      <rPr>
        <sz val="12"/>
        <color theme="1"/>
        <rFont val="Arial Narrow"/>
        <family val="2"/>
        <charset val="238"/>
      </rPr>
      <t>do 3000 mm</t>
    </r>
    <r>
      <rPr>
        <b/>
        <sz val="12"/>
        <color theme="1"/>
        <rFont val="Arial Narrow"/>
        <family val="2"/>
        <charset val="238"/>
      </rPr>
      <t xml:space="preserve"> s nerezovým návlekem 300 mm</t>
    </r>
    <r>
      <rPr>
        <sz val="12"/>
        <color theme="1"/>
        <rFont val="Arial Narrow"/>
        <family val="2"/>
        <charset val="238"/>
      </rPr>
      <t>, tl. sloupku 6,3 mm, tl. návleku 2 mm</t>
    </r>
  </si>
  <si>
    <t>Vyvěšení branek</t>
  </si>
  <si>
    <t>Štěrbina větrací šířka 1 400 mm, vč. čelních zakrytí, deflektorů větru, oplechování a těsnění</t>
  </si>
  <si>
    <t xml:space="preserve">Pohonná jednotka- HYDRAULICKÁ </t>
  </si>
  <si>
    <t>Panel ovládací pro lopatu</t>
  </si>
  <si>
    <t xml:space="preserve">Držák prsní opěr.trub 110mm </t>
  </si>
  <si>
    <t>Lišty pro ukončení vč. nerezových kotev - řady matrací</t>
  </si>
  <si>
    <t>Řemenový ventilátor 6 lopatek, třífázový 0,75 kW, průtok vzduchu min 44 430 m3/h, rozměry 1400 x 1400 mm s mřížkou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</si>
</sst>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#,##0_ ;\-#,##0\ "/>
  </numFmts>
  <fonts count="32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4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6"/>
      <color indexed="8"/>
      <name val="Arial Narrow"/>
      <family val="2"/>
      <charset val="238"/>
    </font>
    <font>
      <b/>
      <sz val="18"/>
      <color indexed="8"/>
      <name val="Arial Narrow"/>
      <family val="2"/>
      <charset val="238"/>
    </font>
    <font>
      <b/>
      <sz val="20"/>
      <color indexed="8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2"/>
      <name val="Arial Narrow"/>
      <family val="2"/>
      <charset val="238"/>
    </font>
    <font>
      <b/>
      <sz val="26"/>
      <color indexed="8"/>
      <name val="Arial Narrow"/>
      <family val="2"/>
      <charset val="238"/>
    </font>
    <font>
      <b/>
      <sz val="18"/>
      <color rgb="FFFF0000"/>
      <name val="Arial Narrow"/>
      <family val="2"/>
      <charset val="238"/>
    </font>
    <font>
      <b/>
      <sz val="14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8"/>
      <name val="Arial Narrow"/>
      <family val="2"/>
      <charset val="238"/>
    </font>
    <font>
      <b/>
      <sz val="14"/>
      <color indexed="8"/>
      <name val="Calibri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9"/>
      <name val="Arial Narrow"/>
      <family val="2"/>
      <charset val="238"/>
    </font>
    <font>
      <b/>
      <sz val="22"/>
      <color indexed="8"/>
      <name val="Arial Narrow"/>
      <family val="2"/>
      <charset val="238"/>
    </font>
    <font>
      <b/>
      <sz val="16"/>
      <color rgb="FF0000FF"/>
      <name val="Arial Narrow"/>
      <family val="2"/>
      <charset val="238"/>
    </font>
    <font>
      <b/>
      <sz val="11"/>
      <color rgb="FF333333"/>
      <name val="Segoe UI"/>
      <family val="2"/>
      <charset val="238"/>
    </font>
    <font>
      <b/>
      <sz val="11.5"/>
      <color rgb="FF333333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7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wrapText="1" indent="1"/>
    </xf>
    <xf numFmtId="164" fontId="1" fillId="0" borderId="0" xfId="0" applyNumberFormat="1" applyFont="1" applyAlignment="1">
      <alignment horizontal="right" vertical="center" indent="1"/>
    </xf>
    <xf numFmtId="164" fontId="6" fillId="0" borderId="0" xfId="0" applyNumberFormat="1" applyFont="1" applyAlignment="1">
      <alignment horizontal="right" vertical="center" indent="1"/>
    </xf>
    <xf numFmtId="0" fontId="12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right" vertical="center" indent="1"/>
    </xf>
    <xf numFmtId="3" fontId="6" fillId="2" borderId="4" xfId="0" applyNumberFormat="1" applyFont="1" applyFill="1" applyBorder="1" applyAlignment="1">
      <alignment horizontal="right" vertical="center" indent="1"/>
    </xf>
    <xf numFmtId="3" fontId="17" fillId="2" borderId="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0" fontId="23" fillId="0" borderId="7" xfId="0" applyFont="1" applyBorder="1" applyAlignment="1">
      <alignment horizontal="center" vertical="center" wrapText="1"/>
    </xf>
    <xf numFmtId="3" fontId="16" fillId="2" borderId="4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Alignment="1">
      <alignment horizontal="right" vertical="center" indent="1"/>
    </xf>
    <xf numFmtId="0" fontId="9" fillId="0" borderId="0" xfId="0" applyFont="1" applyAlignment="1">
      <alignment horizontal="left" vertical="center" indent="1"/>
    </xf>
    <xf numFmtId="0" fontId="10" fillId="0" borderId="3" xfId="0" applyFont="1" applyBorder="1" applyAlignment="1">
      <alignment horizontal="left" vertical="center" wrapText="1" indent="1"/>
    </xf>
    <xf numFmtId="0" fontId="11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indent="1"/>
    </xf>
    <xf numFmtId="0" fontId="6" fillId="0" borderId="1" xfId="0" applyFont="1" applyBorder="1" applyAlignment="1">
      <alignment horizontal="left" vertical="center" indent="10"/>
    </xf>
    <xf numFmtId="0" fontId="11" fillId="0" borderId="7" xfId="0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 indent="1"/>
    </xf>
    <xf numFmtId="3" fontId="16" fillId="0" borderId="7" xfId="0" applyNumberFormat="1" applyFont="1" applyBorder="1" applyAlignment="1">
      <alignment horizontal="righ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0" fontId="12" fillId="0" borderId="3" xfId="0" applyFont="1" applyBorder="1" applyAlignment="1">
      <alignment horizontal="left" vertical="center" wrapText="1" indent="1"/>
    </xf>
    <xf numFmtId="14" fontId="15" fillId="0" borderId="6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 indent="1"/>
    </xf>
    <xf numFmtId="0" fontId="2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3" fontId="11" fillId="0" borderId="4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4" fontId="24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 indent="1"/>
    </xf>
    <xf numFmtId="0" fontId="10" fillId="0" borderId="3" xfId="0" applyFont="1" applyBorder="1" applyAlignment="1">
      <alignment horizontal="left" vertical="center" indent="1"/>
    </xf>
    <xf numFmtId="0" fontId="12" fillId="0" borderId="3" xfId="0" applyFont="1" applyBorder="1" applyAlignment="1">
      <alignment horizontal="left" vertical="center" indent="1"/>
    </xf>
    <xf numFmtId="3" fontId="11" fillId="0" borderId="7" xfId="0" applyNumberFormat="1" applyFont="1" applyBorder="1" applyAlignment="1">
      <alignment vertical="center"/>
    </xf>
    <xf numFmtId="3" fontId="13" fillId="0" borderId="7" xfId="0" applyNumberFormat="1" applyFont="1" applyBorder="1" applyAlignment="1">
      <alignment horizontal="right" vertical="center" indent="1"/>
    </xf>
    <xf numFmtId="0" fontId="12" fillId="0" borderId="7" xfId="0" applyFont="1" applyBorder="1" applyAlignment="1">
      <alignment horizontal="left" vertical="center" indent="1"/>
    </xf>
    <xf numFmtId="3" fontId="6" fillId="2" borderId="11" xfId="0" applyNumberFormat="1" applyFont="1" applyFill="1" applyBorder="1" applyAlignment="1">
      <alignment horizontal="right" vertical="center" indent="1"/>
    </xf>
    <xf numFmtId="3" fontId="1" fillId="2" borderId="11" xfId="0" applyNumberFormat="1" applyFont="1" applyFill="1" applyBorder="1" applyAlignment="1">
      <alignment horizontal="right" vertical="center" indent="1"/>
    </xf>
    <xf numFmtId="3" fontId="16" fillId="2" borderId="11" xfId="0" applyNumberFormat="1" applyFont="1" applyFill="1" applyBorder="1" applyAlignment="1">
      <alignment horizontal="right" vertical="center" indent="1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16" fillId="0" borderId="0" xfId="0" applyNumberFormat="1" applyFont="1" applyAlignment="1">
      <alignment vertical="center"/>
    </xf>
    <xf numFmtId="0" fontId="26" fillId="0" borderId="7" xfId="0" applyFont="1" applyBorder="1" applyAlignment="1">
      <alignment horizontal="left" vertical="center" wrapText="1" indent="1"/>
    </xf>
    <xf numFmtId="0" fontId="11" fillId="0" borderId="9" xfId="0" applyFont="1" applyBorder="1" applyAlignment="1">
      <alignment horizontal="left" vertical="center" wrapText="1" indent="1"/>
    </xf>
    <xf numFmtId="3" fontId="13" fillId="0" borderId="7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 inden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6" fillId="2" borderId="4" xfId="0" applyNumberFormat="1" applyFont="1" applyFill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center" vertical="center" wrapText="1"/>
    </xf>
    <xf numFmtId="3" fontId="27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3" fontId="13" fillId="0" borderId="4" xfId="0" applyNumberFormat="1" applyFont="1" applyBorder="1" applyAlignment="1">
      <alignment horizontal="right" vertical="center" indent="1"/>
    </xf>
    <xf numFmtId="3" fontId="13" fillId="0" borderId="4" xfId="0" applyNumberFormat="1" applyFont="1" applyBorder="1" applyAlignment="1">
      <alignment vertical="center"/>
    </xf>
    <xf numFmtId="165" fontId="16" fillId="2" borderId="4" xfId="0" applyNumberFormat="1" applyFont="1" applyFill="1" applyBorder="1" applyAlignment="1">
      <alignment horizontal="right" vertical="center" wrapText="1" indent="1"/>
    </xf>
    <xf numFmtId="3" fontId="13" fillId="3" borderId="4" xfId="0" applyNumberFormat="1" applyFont="1" applyFill="1" applyBorder="1" applyAlignment="1">
      <alignment horizontal="right" vertical="center" indent="1"/>
    </xf>
    <xf numFmtId="3" fontId="13" fillId="3" borderId="4" xfId="0" applyNumberFormat="1" applyFont="1" applyFill="1" applyBorder="1" applyAlignment="1">
      <alignment horizontal="center" vertical="center"/>
    </xf>
    <xf numFmtId="3" fontId="13" fillId="3" borderId="4" xfId="0" applyNumberFormat="1" applyFont="1" applyFill="1" applyBorder="1" applyAlignment="1">
      <alignment vertical="center"/>
    </xf>
    <xf numFmtId="0" fontId="1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 indent="1"/>
    </xf>
    <xf numFmtId="3" fontId="11" fillId="0" borderId="4" xfId="0" applyNumberFormat="1" applyFont="1" applyBorder="1" applyAlignment="1">
      <alignment vertical="center"/>
    </xf>
    <xf numFmtId="0" fontId="3" fillId="0" borderId="10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wrapText="1" indent="1"/>
    </xf>
    <xf numFmtId="0" fontId="10" fillId="0" borderId="4" xfId="0" applyFont="1" applyBorder="1" applyAlignment="1">
      <alignment horizontal="left" vertical="center" indent="1"/>
    </xf>
    <xf numFmtId="4" fontId="16" fillId="0" borderId="0" xfId="0" applyNumberFormat="1" applyFont="1" applyAlignment="1">
      <alignment horizontal="right" vertical="center" indent="1"/>
    </xf>
    <xf numFmtId="4" fontId="1" fillId="0" borderId="0" xfId="0" applyNumberFormat="1" applyFont="1" applyAlignment="1">
      <alignment horizontal="right" vertical="center" wrapText="1" indent="1"/>
    </xf>
    <xf numFmtId="4" fontId="1" fillId="0" borderId="0" xfId="0" applyNumberFormat="1" applyFont="1" applyAlignment="1">
      <alignment horizontal="right" vertical="center" indent="1"/>
    </xf>
    <xf numFmtId="0" fontId="29" fillId="0" borderId="0" xfId="0" applyFont="1" applyAlignment="1">
      <alignment horizontal="left" vertical="center" indent="1"/>
    </xf>
    <xf numFmtId="3" fontId="13" fillId="0" borderId="10" xfId="0" applyNumberFormat="1" applyFont="1" applyBorder="1" applyAlignment="1">
      <alignment horizontal="right" vertical="center" indent="1"/>
    </xf>
    <xf numFmtId="3" fontId="13" fillId="0" borderId="12" xfId="0" applyNumberFormat="1" applyFont="1" applyBorder="1" applyAlignment="1">
      <alignment horizontal="right" vertical="center" indent="1"/>
    </xf>
    <xf numFmtId="3" fontId="13" fillId="2" borderId="4" xfId="0" applyNumberFormat="1" applyFont="1" applyFill="1" applyBorder="1" applyAlignment="1">
      <alignment horizontal="right" vertical="center" indent="1"/>
    </xf>
    <xf numFmtId="1" fontId="13" fillId="0" borderId="4" xfId="0" applyNumberFormat="1" applyFont="1" applyBorder="1" applyAlignment="1">
      <alignment horizontal="center" vertical="center"/>
    </xf>
    <xf numFmtId="3" fontId="13" fillId="4" borderId="4" xfId="0" applyNumberFormat="1" applyFont="1" applyFill="1" applyBorder="1" applyAlignment="1">
      <alignment horizontal="right" vertical="center" indent="1"/>
    </xf>
    <xf numFmtId="3" fontId="5" fillId="4" borderId="4" xfId="0" applyNumberFormat="1" applyFont="1" applyFill="1" applyBorder="1" applyAlignment="1">
      <alignment horizontal="right" vertical="center" indent="1"/>
    </xf>
    <xf numFmtId="0" fontId="13" fillId="0" borderId="4" xfId="0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 indent="1"/>
    </xf>
    <xf numFmtId="1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3" fontId="13" fillId="3" borderId="12" xfId="0" applyNumberFormat="1" applyFont="1" applyFill="1" applyBorder="1" applyAlignment="1">
      <alignment horizontal="right" vertical="center" indent="1"/>
    </xf>
    <xf numFmtId="3" fontId="13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 indent="1"/>
    </xf>
    <xf numFmtId="0" fontId="18" fillId="0" borderId="6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 indent="1"/>
    </xf>
    <xf numFmtId="164" fontId="6" fillId="0" borderId="6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3" fontId="12" fillId="0" borderId="0" xfId="0" applyNumberFormat="1" applyFont="1" applyAlignment="1">
      <alignment horizontal="left" vertical="center" indent="1"/>
    </xf>
    <xf numFmtId="0" fontId="11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 indent="1"/>
    </xf>
    <xf numFmtId="3" fontId="13" fillId="3" borderId="11" xfId="0" applyNumberFormat="1" applyFont="1" applyFill="1" applyBorder="1" applyAlignment="1">
      <alignment horizontal="center" vertical="center"/>
    </xf>
    <xf numFmtId="3" fontId="13" fillId="3" borderId="10" xfId="0" applyNumberFormat="1" applyFont="1" applyFill="1" applyBorder="1" applyAlignment="1">
      <alignment horizontal="center" vertical="center"/>
    </xf>
    <xf numFmtId="3" fontId="13" fillId="3" borderId="12" xfId="0" applyNumberFormat="1" applyFont="1" applyFill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3" fillId="0" borderId="10" xfId="0" applyNumberFormat="1" applyFont="1" applyBorder="1" applyAlignment="1">
      <alignment horizontal="center" vertical="center"/>
    </xf>
    <xf numFmtId="3" fontId="13" fillId="0" borderId="12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0" fillId="0" borderId="4" xfId="0" applyBorder="1" applyAlignment="1">
      <alignment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7" fillId="2" borderId="4" xfId="0" applyFont="1" applyFill="1" applyBorder="1" applyAlignment="1">
      <alignment horizontal="left" vertical="center" indent="1"/>
    </xf>
    <xf numFmtId="0" fontId="6" fillId="2" borderId="11" xfId="0" applyFont="1" applyFill="1" applyBorder="1" applyAlignment="1">
      <alignment horizontal="left" vertical="center" wrapText="1" indent="1"/>
    </xf>
    <xf numFmtId="0" fontId="6" fillId="0" borderId="1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3" fontId="11" fillId="3" borderId="12" xfId="0" applyNumberFormat="1" applyFont="1" applyFill="1" applyBorder="1" applyAlignment="1">
      <alignment horizontal="center" vertical="center"/>
    </xf>
    <xf numFmtId="3" fontId="11" fillId="3" borderId="4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 indent="1"/>
    </xf>
    <xf numFmtId="0" fontId="11" fillId="0" borderId="3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11" fillId="0" borderId="8" xfId="0" applyFont="1" applyBorder="1" applyAlignment="1">
      <alignment horizontal="left" vertical="center" wrapText="1" indent="1"/>
    </xf>
    <xf numFmtId="3" fontId="11" fillId="3" borderId="10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CC"/>
      <color rgb="FFFFFFCC"/>
      <color rgb="FF0000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view="pageBreakPreview" zoomScaleNormal="100" zoomScaleSheetLayoutView="100" workbookViewId="0">
      <selection activeCell="A33" sqref="A33"/>
    </sheetView>
  </sheetViews>
  <sheetFormatPr defaultRowHeight="24.95" customHeight="1" x14ac:dyDescent="0.25"/>
  <cols>
    <col min="1" max="1" width="63.140625" style="1" customWidth="1"/>
    <col min="2" max="2" width="13.7109375" style="25" customWidth="1"/>
    <col min="3" max="3" width="13.7109375" style="1" customWidth="1"/>
    <col min="4" max="4" width="15.7109375" style="1" customWidth="1"/>
    <col min="5" max="6" width="9.140625" style="1"/>
    <col min="7" max="11" width="12.28515625" style="1" customWidth="1"/>
    <col min="12" max="249" width="9.140625" style="1"/>
    <col min="250" max="250" width="14.7109375" style="1" customWidth="1"/>
    <col min="251" max="251" width="39.42578125" style="1" customWidth="1"/>
    <col min="252" max="252" width="6.28515625" style="1" customWidth="1"/>
    <col min="253" max="253" width="5.140625" style="1" customWidth="1"/>
    <col min="254" max="255" width="16.7109375" style="1" customWidth="1"/>
    <col min="256" max="256" width="19" style="1" customWidth="1"/>
    <col min="257" max="505" width="9.140625" style="1"/>
    <col min="506" max="506" width="14.7109375" style="1" customWidth="1"/>
    <col min="507" max="507" width="39.42578125" style="1" customWidth="1"/>
    <col min="508" max="508" width="6.28515625" style="1" customWidth="1"/>
    <col min="509" max="509" width="5.140625" style="1" customWidth="1"/>
    <col min="510" max="511" width="16.7109375" style="1" customWidth="1"/>
    <col min="512" max="512" width="19" style="1" customWidth="1"/>
    <col min="513" max="761" width="9.140625" style="1"/>
    <col min="762" max="762" width="14.7109375" style="1" customWidth="1"/>
    <col min="763" max="763" width="39.42578125" style="1" customWidth="1"/>
    <col min="764" max="764" width="6.28515625" style="1" customWidth="1"/>
    <col min="765" max="765" width="5.140625" style="1" customWidth="1"/>
    <col min="766" max="767" width="16.7109375" style="1" customWidth="1"/>
    <col min="768" max="768" width="19" style="1" customWidth="1"/>
    <col min="769" max="1017" width="9.140625" style="1"/>
    <col min="1018" max="1018" width="14.7109375" style="1" customWidth="1"/>
    <col min="1019" max="1019" width="39.42578125" style="1" customWidth="1"/>
    <col min="1020" max="1020" width="6.28515625" style="1" customWidth="1"/>
    <col min="1021" max="1021" width="5.140625" style="1" customWidth="1"/>
    <col min="1022" max="1023" width="16.7109375" style="1" customWidth="1"/>
    <col min="1024" max="1024" width="19" style="1" customWidth="1"/>
    <col min="1025" max="1273" width="9.140625" style="1"/>
    <col min="1274" max="1274" width="14.7109375" style="1" customWidth="1"/>
    <col min="1275" max="1275" width="39.42578125" style="1" customWidth="1"/>
    <col min="1276" max="1276" width="6.28515625" style="1" customWidth="1"/>
    <col min="1277" max="1277" width="5.140625" style="1" customWidth="1"/>
    <col min="1278" max="1279" width="16.7109375" style="1" customWidth="1"/>
    <col min="1280" max="1280" width="19" style="1" customWidth="1"/>
    <col min="1281" max="1529" width="9.140625" style="1"/>
    <col min="1530" max="1530" width="14.7109375" style="1" customWidth="1"/>
    <col min="1531" max="1531" width="39.42578125" style="1" customWidth="1"/>
    <col min="1532" max="1532" width="6.28515625" style="1" customWidth="1"/>
    <col min="1533" max="1533" width="5.140625" style="1" customWidth="1"/>
    <col min="1534" max="1535" width="16.7109375" style="1" customWidth="1"/>
    <col min="1536" max="1536" width="19" style="1" customWidth="1"/>
    <col min="1537" max="1785" width="9.140625" style="1"/>
    <col min="1786" max="1786" width="14.7109375" style="1" customWidth="1"/>
    <col min="1787" max="1787" width="39.42578125" style="1" customWidth="1"/>
    <col min="1788" max="1788" width="6.28515625" style="1" customWidth="1"/>
    <col min="1789" max="1789" width="5.140625" style="1" customWidth="1"/>
    <col min="1790" max="1791" width="16.7109375" style="1" customWidth="1"/>
    <col min="1792" max="1792" width="19" style="1" customWidth="1"/>
    <col min="1793" max="2041" width="9.140625" style="1"/>
    <col min="2042" max="2042" width="14.7109375" style="1" customWidth="1"/>
    <col min="2043" max="2043" width="39.42578125" style="1" customWidth="1"/>
    <col min="2044" max="2044" width="6.28515625" style="1" customWidth="1"/>
    <col min="2045" max="2045" width="5.140625" style="1" customWidth="1"/>
    <col min="2046" max="2047" width="16.7109375" style="1" customWidth="1"/>
    <col min="2048" max="2048" width="19" style="1" customWidth="1"/>
    <col min="2049" max="2297" width="9.140625" style="1"/>
    <col min="2298" max="2298" width="14.7109375" style="1" customWidth="1"/>
    <col min="2299" max="2299" width="39.42578125" style="1" customWidth="1"/>
    <col min="2300" max="2300" width="6.28515625" style="1" customWidth="1"/>
    <col min="2301" max="2301" width="5.140625" style="1" customWidth="1"/>
    <col min="2302" max="2303" width="16.7109375" style="1" customWidth="1"/>
    <col min="2304" max="2304" width="19" style="1" customWidth="1"/>
    <col min="2305" max="2553" width="9.140625" style="1"/>
    <col min="2554" max="2554" width="14.7109375" style="1" customWidth="1"/>
    <col min="2555" max="2555" width="39.42578125" style="1" customWidth="1"/>
    <col min="2556" max="2556" width="6.28515625" style="1" customWidth="1"/>
    <col min="2557" max="2557" width="5.140625" style="1" customWidth="1"/>
    <col min="2558" max="2559" width="16.7109375" style="1" customWidth="1"/>
    <col min="2560" max="2560" width="19" style="1" customWidth="1"/>
    <col min="2561" max="2809" width="9.140625" style="1"/>
    <col min="2810" max="2810" width="14.7109375" style="1" customWidth="1"/>
    <col min="2811" max="2811" width="39.42578125" style="1" customWidth="1"/>
    <col min="2812" max="2812" width="6.28515625" style="1" customWidth="1"/>
    <col min="2813" max="2813" width="5.140625" style="1" customWidth="1"/>
    <col min="2814" max="2815" width="16.7109375" style="1" customWidth="1"/>
    <col min="2816" max="2816" width="19" style="1" customWidth="1"/>
    <col min="2817" max="3065" width="9.140625" style="1"/>
    <col min="3066" max="3066" width="14.7109375" style="1" customWidth="1"/>
    <col min="3067" max="3067" width="39.42578125" style="1" customWidth="1"/>
    <col min="3068" max="3068" width="6.28515625" style="1" customWidth="1"/>
    <col min="3069" max="3069" width="5.140625" style="1" customWidth="1"/>
    <col min="3070" max="3071" width="16.7109375" style="1" customWidth="1"/>
    <col min="3072" max="3072" width="19" style="1" customWidth="1"/>
    <col min="3073" max="3321" width="9.140625" style="1"/>
    <col min="3322" max="3322" width="14.7109375" style="1" customWidth="1"/>
    <col min="3323" max="3323" width="39.42578125" style="1" customWidth="1"/>
    <col min="3324" max="3324" width="6.28515625" style="1" customWidth="1"/>
    <col min="3325" max="3325" width="5.140625" style="1" customWidth="1"/>
    <col min="3326" max="3327" width="16.7109375" style="1" customWidth="1"/>
    <col min="3328" max="3328" width="19" style="1" customWidth="1"/>
    <col min="3329" max="3577" width="9.140625" style="1"/>
    <col min="3578" max="3578" width="14.7109375" style="1" customWidth="1"/>
    <col min="3579" max="3579" width="39.42578125" style="1" customWidth="1"/>
    <col min="3580" max="3580" width="6.28515625" style="1" customWidth="1"/>
    <col min="3581" max="3581" width="5.140625" style="1" customWidth="1"/>
    <col min="3582" max="3583" width="16.7109375" style="1" customWidth="1"/>
    <col min="3584" max="3584" width="19" style="1" customWidth="1"/>
    <col min="3585" max="3833" width="9.140625" style="1"/>
    <col min="3834" max="3834" width="14.7109375" style="1" customWidth="1"/>
    <col min="3835" max="3835" width="39.42578125" style="1" customWidth="1"/>
    <col min="3836" max="3836" width="6.28515625" style="1" customWidth="1"/>
    <col min="3837" max="3837" width="5.140625" style="1" customWidth="1"/>
    <col min="3838" max="3839" width="16.7109375" style="1" customWidth="1"/>
    <col min="3840" max="3840" width="19" style="1" customWidth="1"/>
    <col min="3841" max="4089" width="9.140625" style="1"/>
    <col min="4090" max="4090" width="14.7109375" style="1" customWidth="1"/>
    <col min="4091" max="4091" width="39.42578125" style="1" customWidth="1"/>
    <col min="4092" max="4092" width="6.28515625" style="1" customWidth="1"/>
    <col min="4093" max="4093" width="5.140625" style="1" customWidth="1"/>
    <col min="4094" max="4095" width="16.7109375" style="1" customWidth="1"/>
    <col min="4096" max="4096" width="19" style="1" customWidth="1"/>
    <col min="4097" max="4345" width="9.140625" style="1"/>
    <col min="4346" max="4346" width="14.7109375" style="1" customWidth="1"/>
    <col min="4347" max="4347" width="39.42578125" style="1" customWidth="1"/>
    <col min="4348" max="4348" width="6.28515625" style="1" customWidth="1"/>
    <col min="4349" max="4349" width="5.140625" style="1" customWidth="1"/>
    <col min="4350" max="4351" width="16.7109375" style="1" customWidth="1"/>
    <col min="4352" max="4352" width="19" style="1" customWidth="1"/>
    <col min="4353" max="4601" width="9.140625" style="1"/>
    <col min="4602" max="4602" width="14.7109375" style="1" customWidth="1"/>
    <col min="4603" max="4603" width="39.42578125" style="1" customWidth="1"/>
    <col min="4604" max="4604" width="6.28515625" style="1" customWidth="1"/>
    <col min="4605" max="4605" width="5.140625" style="1" customWidth="1"/>
    <col min="4606" max="4607" width="16.7109375" style="1" customWidth="1"/>
    <col min="4608" max="4608" width="19" style="1" customWidth="1"/>
    <col min="4609" max="4857" width="9.140625" style="1"/>
    <col min="4858" max="4858" width="14.7109375" style="1" customWidth="1"/>
    <col min="4859" max="4859" width="39.42578125" style="1" customWidth="1"/>
    <col min="4860" max="4860" width="6.28515625" style="1" customWidth="1"/>
    <col min="4861" max="4861" width="5.140625" style="1" customWidth="1"/>
    <col min="4862" max="4863" width="16.7109375" style="1" customWidth="1"/>
    <col min="4864" max="4864" width="19" style="1" customWidth="1"/>
    <col min="4865" max="5113" width="9.140625" style="1"/>
    <col min="5114" max="5114" width="14.7109375" style="1" customWidth="1"/>
    <col min="5115" max="5115" width="39.42578125" style="1" customWidth="1"/>
    <col min="5116" max="5116" width="6.28515625" style="1" customWidth="1"/>
    <col min="5117" max="5117" width="5.140625" style="1" customWidth="1"/>
    <col min="5118" max="5119" width="16.7109375" style="1" customWidth="1"/>
    <col min="5120" max="5120" width="19" style="1" customWidth="1"/>
    <col min="5121" max="5369" width="9.140625" style="1"/>
    <col min="5370" max="5370" width="14.7109375" style="1" customWidth="1"/>
    <col min="5371" max="5371" width="39.42578125" style="1" customWidth="1"/>
    <col min="5372" max="5372" width="6.28515625" style="1" customWidth="1"/>
    <col min="5373" max="5373" width="5.140625" style="1" customWidth="1"/>
    <col min="5374" max="5375" width="16.7109375" style="1" customWidth="1"/>
    <col min="5376" max="5376" width="19" style="1" customWidth="1"/>
    <col min="5377" max="5625" width="9.140625" style="1"/>
    <col min="5626" max="5626" width="14.7109375" style="1" customWidth="1"/>
    <col min="5627" max="5627" width="39.42578125" style="1" customWidth="1"/>
    <col min="5628" max="5628" width="6.28515625" style="1" customWidth="1"/>
    <col min="5629" max="5629" width="5.140625" style="1" customWidth="1"/>
    <col min="5630" max="5631" width="16.7109375" style="1" customWidth="1"/>
    <col min="5632" max="5632" width="19" style="1" customWidth="1"/>
    <col min="5633" max="5881" width="9.140625" style="1"/>
    <col min="5882" max="5882" width="14.7109375" style="1" customWidth="1"/>
    <col min="5883" max="5883" width="39.42578125" style="1" customWidth="1"/>
    <col min="5884" max="5884" width="6.28515625" style="1" customWidth="1"/>
    <col min="5885" max="5885" width="5.140625" style="1" customWidth="1"/>
    <col min="5886" max="5887" width="16.7109375" style="1" customWidth="1"/>
    <col min="5888" max="5888" width="19" style="1" customWidth="1"/>
    <col min="5889" max="6137" width="9.140625" style="1"/>
    <col min="6138" max="6138" width="14.7109375" style="1" customWidth="1"/>
    <col min="6139" max="6139" width="39.42578125" style="1" customWidth="1"/>
    <col min="6140" max="6140" width="6.28515625" style="1" customWidth="1"/>
    <col min="6141" max="6141" width="5.140625" style="1" customWidth="1"/>
    <col min="6142" max="6143" width="16.7109375" style="1" customWidth="1"/>
    <col min="6144" max="6144" width="19" style="1" customWidth="1"/>
    <col min="6145" max="6393" width="9.140625" style="1"/>
    <col min="6394" max="6394" width="14.7109375" style="1" customWidth="1"/>
    <col min="6395" max="6395" width="39.42578125" style="1" customWidth="1"/>
    <col min="6396" max="6396" width="6.28515625" style="1" customWidth="1"/>
    <col min="6397" max="6397" width="5.140625" style="1" customWidth="1"/>
    <col min="6398" max="6399" width="16.7109375" style="1" customWidth="1"/>
    <col min="6400" max="6400" width="19" style="1" customWidth="1"/>
    <col min="6401" max="6649" width="9.140625" style="1"/>
    <col min="6650" max="6650" width="14.7109375" style="1" customWidth="1"/>
    <col min="6651" max="6651" width="39.42578125" style="1" customWidth="1"/>
    <col min="6652" max="6652" width="6.28515625" style="1" customWidth="1"/>
    <col min="6653" max="6653" width="5.140625" style="1" customWidth="1"/>
    <col min="6654" max="6655" width="16.7109375" style="1" customWidth="1"/>
    <col min="6656" max="6656" width="19" style="1" customWidth="1"/>
    <col min="6657" max="6905" width="9.140625" style="1"/>
    <col min="6906" max="6906" width="14.7109375" style="1" customWidth="1"/>
    <col min="6907" max="6907" width="39.42578125" style="1" customWidth="1"/>
    <col min="6908" max="6908" width="6.28515625" style="1" customWidth="1"/>
    <col min="6909" max="6909" width="5.140625" style="1" customWidth="1"/>
    <col min="6910" max="6911" width="16.7109375" style="1" customWidth="1"/>
    <col min="6912" max="6912" width="19" style="1" customWidth="1"/>
    <col min="6913" max="7161" width="9.140625" style="1"/>
    <col min="7162" max="7162" width="14.7109375" style="1" customWidth="1"/>
    <col min="7163" max="7163" width="39.42578125" style="1" customWidth="1"/>
    <col min="7164" max="7164" width="6.28515625" style="1" customWidth="1"/>
    <col min="7165" max="7165" width="5.140625" style="1" customWidth="1"/>
    <col min="7166" max="7167" width="16.7109375" style="1" customWidth="1"/>
    <col min="7168" max="7168" width="19" style="1" customWidth="1"/>
    <col min="7169" max="7417" width="9.140625" style="1"/>
    <col min="7418" max="7418" width="14.7109375" style="1" customWidth="1"/>
    <col min="7419" max="7419" width="39.42578125" style="1" customWidth="1"/>
    <col min="7420" max="7420" width="6.28515625" style="1" customWidth="1"/>
    <col min="7421" max="7421" width="5.140625" style="1" customWidth="1"/>
    <col min="7422" max="7423" width="16.7109375" style="1" customWidth="1"/>
    <col min="7424" max="7424" width="19" style="1" customWidth="1"/>
    <col min="7425" max="7673" width="9.140625" style="1"/>
    <col min="7674" max="7674" width="14.7109375" style="1" customWidth="1"/>
    <col min="7675" max="7675" width="39.42578125" style="1" customWidth="1"/>
    <col min="7676" max="7676" width="6.28515625" style="1" customWidth="1"/>
    <col min="7677" max="7677" width="5.140625" style="1" customWidth="1"/>
    <col min="7678" max="7679" width="16.7109375" style="1" customWidth="1"/>
    <col min="7680" max="7680" width="19" style="1" customWidth="1"/>
    <col min="7681" max="7929" width="9.140625" style="1"/>
    <col min="7930" max="7930" width="14.7109375" style="1" customWidth="1"/>
    <col min="7931" max="7931" width="39.42578125" style="1" customWidth="1"/>
    <col min="7932" max="7932" width="6.28515625" style="1" customWidth="1"/>
    <col min="7933" max="7933" width="5.140625" style="1" customWidth="1"/>
    <col min="7934" max="7935" width="16.7109375" style="1" customWidth="1"/>
    <col min="7936" max="7936" width="19" style="1" customWidth="1"/>
    <col min="7937" max="8185" width="9.140625" style="1"/>
    <col min="8186" max="8186" width="14.7109375" style="1" customWidth="1"/>
    <col min="8187" max="8187" width="39.42578125" style="1" customWidth="1"/>
    <col min="8188" max="8188" width="6.28515625" style="1" customWidth="1"/>
    <col min="8189" max="8189" width="5.140625" style="1" customWidth="1"/>
    <col min="8190" max="8191" width="16.7109375" style="1" customWidth="1"/>
    <col min="8192" max="8192" width="19" style="1" customWidth="1"/>
    <col min="8193" max="8441" width="9.140625" style="1"/>
    <col min="8442" max="8442" width="14.7109375" style="1" customWidth="1"/>
    <col min="8443" max="8443" width="39.42578125" style="1" customWidth="1"/>
    <col min="8444" max="8444" width="6.28515625" style="1" customWidth="1"/>
    <col min="8445" max="8445" width="5.140625" style="1" customWidth="1"/>
    <col min="8446" max="8447" width="16.7109375" style="1" customWidth="1"/>
    <col min="8448" max="8448" width="19" style="1" customWidth="1"/>
    <col min="8449" max="8697" width="9.140625" style="1"/>
    <col min="8698" max="8698" width="14.7109375" style="1" customWidth="1"/>
    <col min="8699" max="8699" width="39.42578125" style="1" customWidth="1"/>
    <col min="8700" max="8700" width="6.28515625" style="1" customWidth="1"/>
    <col min="8701" max="8701" width="5.140625" style="1" customWidth="1"/>
    <col min="8702" max="8703" width="16.7109375" style="1" customWidth="1"/>
    <col min="8704" max="8704" width="19" style="1" customWidth="1"/>
    <col min="8705" max="8953" width="9.140625" style="1"/>
    <col min="8954" max="8954" width="14.7109375" style="1" customWidth="1"/>
    <col min="8955" max="8955" width="39.42578125" style="1" customWidth="1"/>
    <col min="8956" max="8956" width="6.28515625" style="1" customWidth="1"/>
    <col min="8957" max="8957" width="5.140625" style="1" customWidth="1"/>
    <col min="8958" max="8959" width="16.7109375" style="1" customWidth="1"/>
    <col min="8960" max="8960" width="19" style="1" customWidth="1"/>
    <col min="8961" max="9209" width="9.140625" style="1"/>
    <col min="9210" max="9210" width="14.7109375" style="1" customWidth="1"/>
    <col min="9211" max="9211" width="39.42578125" style="1" customWidth="1"/>
    <col min="9212" max="9212" width="6.28515625" style="1" customWidth="1"/>
    <col min="9213" max="9213" width="5.140625" style="1" customWidth="1"/>
    <col min="9214" max="9215" width="16.7109375" style="1" customWidth="1"/>
    <col min="9216" max="9216" width="19" style="1" customWidth="1"/>
    <col min="9217" max="9465" width="9.140625" style="1"/>
    <col min="9466" max="9466" width="14.7109375" style="1" customWidth="1"/>
    <col min="9467" max="9467" width="39.42578125" style="1" customWidth="1"/>
    <col min="9468" max="9468" width="6.28515625" style="1" customWidth="1"/>
    <col min="9469" max="9469" width="5.140625" style="1" customWidth="1"/>
    <col min="9470" max="9471" width="16.7109375" style="1" customWidth="1"/>
    <col min="9472" max="9472" width="19" style="1" customWidth="1"/>
    <col min="9473" max="9721" width="9.140625" style="1"/>
    <col min="9722" max="9722" width="14.7109375" style="1" customWidth="1"/>
    <col min="9723" max="9723" width="39.42578125" style="1" customWidth="1"/>
    <col min="9724" max="9724" width="6.28515625" style="1" customWidth="1"/>
    <col min="9725" max="9725" width="5.140625" style="1" customWidth="1"/>
    <col min="9726" max="9727" width="16.7109375" style="1" customWidth="1"/>
    <col min="9728" max="9728" width="19" style="1" customWidth="1"/>
    <col min="9729" max="9977" width="9.140625" style="1"/>
    <col min="9978" max="9978" width="14.7109375" style="1" customWidth="1"/>
    <col min="9979" max="9979" width="39.42578125" style="1" customWidth="1"/>
    <col min="9980" max="9980" width="6.28515625" style="1" customWidth="1"/>
    <col min="9981" max="9981" width="5.140625" style="1" customWidth="1"/>
    <col min="9982" max="9983" width="16.7109375" style="1" customWidth="1"/>
    <col min="9984" max="9984" width="19" style="1" customWidth="1"/>
    <col min="9985" max="10233" width="9.140625" style="1"/>
    <col min="10234" max="10234" width="14.7109375" style="1" customWidth="1"/>
    <col min="10235" max="10235" width="39.42578125" style="1" customWidth="1"/>
    <col min="10236" max="10236" width="6.28515625" style="1" customWidth="1"/>
    <col min="10237" max="10237" width="5.140625" style="1" customWidth="1"/>
    <col min="10238" max="10239" width="16.7109375" style="1" customWidth="1"/>
    <col min="10240" max="10240" width="19" style="1" customWidth="1"/>
    <col min="10241" max="10489" width="9.140625" style="1"/>
    <col min="10490" max="10490" width="14.7109375" style="1" customWidth="1"/>
    <col min="10491" max="10491" width="39.42578125" style="1" customWidth="1"/>
    <col min="10492" max="10492" width="6.28515625" style="1" customWidth="1"/>
    <col min="10493" max="10493" width="5.140625" style="1" customWidth="1"/>
    <col min="10494" max="10495" width="16.7109375" style="1" customWidth="1"/>
    <col min="10496" max="10496" width="19" style="1" customWidth="1"/>
    <col min="10497" max="10745" width="9.140625" style="1"/>
    <col min="10746" max="10746" width="14.7109375" style="1" customWidth="1"/>
    <col min="10747" max="10747" width="39.42578125" style="1" customWidth="1"/>
    <col min="10748" max="10748" width="6.28515625" style="1" customWidth="1"/>
    <col min="10749" max="10749" width="5.140625" style="1" customWidth="1"/>
    <col min="10750" max="10751" width="16.7109375" style="1" customWidth="1"/>
    <col min="10752" max="10752" width="19" style="1" customWidth="1"/>
    <col min="10753" max="11001" width="9.140625" style="1"/>
    <col min="11002" max="11002" width="14.7109375" style="1" customWidth="1"/>
    <col min="11003" max="11003" width="39.42578125" style="1" customWidth="1"/>
    <col min="11004" max="11004" width="6.28515625" style="1" customWidth="1"/>
    <col min="11005" max="11005" width="5.140625" style="1" customWidth="1"/>
    <col min="11006" max="11007" width="16.7109375" style="1" customWidth="1"/>
    <col min="11008" max="11008" width="19" style="1" customWidth="1"/>
    <col min="11009" max="11257" width="9.140625" style="1"/>
    <col min="11258" max="11258" width="14.7109375" style="1" customWidth="1"/>
    <col min="11259" max="11259" width="39.42578125" style="1" customWidth="1"/>
    <col min="11260" max="11260" width="6.28515625" style="1" customWidth="1"/>
    <col min="11261" max="11261" width="5.140625" style="1" customWidth="1"/>
    <col min="11262" max="11263" width="16.7109375" style="1" customWidth="1"/>
    <col min="11264" max="11264" width="19" style="1" customWidth="1"/>
    <col min="11265" max="11513" width="9.140625" style="1"/>
    <col min="11514" max="11514" width="14.7109375" style="1" customWidth="1"/>
    <col min="11515" max="11515" width="39.42578125" style="1" customWidth="1"/>
    <col min="11516" max="11516" width="6.28515625" style="1" customWidth="1"/>
    <col min="11517" max="11517" width="5.140625" style="1" customWidth="1"/>
    <col min="11518" max="11519" width="16.7109375" style="1" customWidth="1"/>
    <col min="11520" max="11520" width="19" style="1" customWidth="1"/>
    <col min="11521" max="11769" width="9.140625" style="1"/>
    <col min="11770" max="11770" width="14.7109375" style="1" customWidth="1"/>
    <col min="11771" max="11771" width="39.42578125" style="1" customWidth="1"/>
    <col min="11772" max="11772" width="6.28515625" style="1" customWidth="1"/>
    <col min="11773" max="11773" width="5.140625" style="1" customWidth="1"/>
    <col min="11774" max="11775" width="16.7109375" style="1" customWidth="1"/>
    <col min="11776" max="11776" width="19" style="1" customWidth="1"/>
    <col min="11777" max="12025" width="9.140625" style="1"/>
    <col min="12026" max="12026" width="14.7109375" style="1" customWidth="1"/>
    <col min="12027" max="12027" width="39.42578125" style="1" customWidth="1"/>
    <col min="12028" max="12028" width="6.28515625" style="1" customWidth="1"/>
    <col min="12029" max="12029" width="5.140625" style="1" customWidth="1"/>
    <col min="12030" max="12031" width="16.7109375" style="1" customWidth="1"/>
    <col min="12032" max="12032" width="19" style="1" customWidth="1"/>
    <col min="12033" max="12281" width="9.140625" style="1"/>
    <col min="12282" max="12282" width="14.7109375" style="1" customWidth="1"/>
    <col min="12283" max="12283" width="39.42578125" style="1" customWidth="1"/>
    <col min="12284" max="12284" width="6.28515625" style="1" customWidth="1"/>
    <col min="12285" max="12285" width="5.140625" style="1" customWidth="1"/>
    <col min="12286" max="12287" width="16.7109375" style="1" customWidth="1"/>
    <col min="12288" max="12288" width="19" style="1" customWidth="1"/>
    <col min="12289" max="12537" width="9.140625" style="1"/>
    <col min="12538" max="12538" width="14.7109375" style="1" customWidth="1"/>
    <col min="12539" max="12539" width="39.42578125" style="1" customWidth="1"/>
    <col min="12540" max="12540" width="6.28515625" style="1" customWidth="1"/>
    <col min="12541" max="12541" width="5.140625" style="1" customWidth="1"/>
    <col min="12542" max="12543" width="16.7109375" style="1" customWidth="1"/>
    <col min="12544" max="12544" width="19" style="1" customWidth="1"/>
    <col min="12545" max="12793" width="9.140625" style="1"/>
    <col min="12794" max="12794" width="14.7109375" style="1" customWidth="1"/>
    <col min="12795" max="12795" width="39.42578125" style="1" customWidth="1"/>
    <col min="12796" max="12796" width="6.28515625" style="1" customWidth="1"/>
    <col min="12797" max="12797" width="5.140625" style="1" customWidth="1"/>
    <col min="12798" max="12799" width="16.7109375" style="1" customWidth="1"/>
    <col min="12800" max="12800" width="19" style="1" customWidth="1"/>
    <col min="12801" max="13049" width="9.140625" style="1"/>
    <col min="13050" max="13050" width="14.7109375" style="1" customWidth="1"/>
    <col min="13051" max="13051" width="39.42578125" style="1" customWidth="1"/>
    <col min="13052" max="13052" width="6.28515625" style="1" customWidth="1"/>
    <col min="13053" max="13053" width="5.140625" style="1" customWidth="1"/>
    <col min="13054" max="13055" width="16.7109375" style="1" customWidth="1"/>
    <col min="13056" max="13056" width="19" style="1" customWidth="1"/>
    <col min="13057" max="13305" width="9.140625" style="1"/>
    <col min="13306" max="13306" width="14.7109375" style="1" customWidth="1"/>
    <col min="13307" max="13307" width="39.42578125" style="1" customWidth="1"/>
    <col min="13308" max="13308" width="6.28515625" style="1" customWidth="1"/>
    <col min="13309" max="13309" width="5.140625" style="1" customWidth="1"/>
    <col min="13310" max="13311" width="16.7109375" style="1" customWidth="1"/>
    <col min="13312" max="13312" width="19" style="1" customWidth="1"/>
    <col min="13313" max="13561" width="9.140625" style="1"/>
    <col min="13562" max="13562" width="14.7109375" style="1" customWidth="1"/>
    <col min="13563" max="13563" width="39.42578125" style="1" customWidth="1"/>
    <col min="13564" max="13564" width="6.28515625" style="1" customWidth="1"/>
    <col min="13565" max="13565" width="5.140625" style="1" customWidth="1"/>
    <col min="13566" max="13567" width="16.7109375" style="1" customWidth="1"/>
    <col min="13568" max="13568" width="19" style="1" customWidth="1"/>
    <col min="13569" max="13817" width="9.140625" style="1"/>
    <col min="13818" max="13818" width="14.7109375" style="1" customWidth="1"/>
    <col min="13819" max="13819" width="39.42578125" style="1" customWidth="1"/>
    <col min="13820" max="13820" width="6.28515625" style="1" customWidth="1"/>
    <col min="13821" max="13821" width="5.140625" style="1" customWidth="1"/>
    <col min="13822" max="13823" width="16.7109375" style="1" customWidth="1"/>
    <col min="13824" max="13824" width="19" style="1" customWidth="1"/>
    <col min="13825" max="14073" width="9.140625" style="1"/>
    <col min="14074" max="14074" width="14.7109375" style="1" customWidth="1"/>
    <col min="14075" max="14075" width="39.42578125" style="1" customWidth="1"/>
    <col min="14076" max="14076" width="6.28515625" style="1" customWidth="1"/>
    <col min="14077" max="14077" width="5.140625" style="1" customWidth="1"/>
    <col min="14078" max="14079" width="16.7109375" style="1" customWidth="1"/>
    <col min="14080" max="14080" width="19" style="1" customWidth="1"/>
    <col min="14081" max="14329" width="9.140625" style="1"/>
    <col min="14330" max="14330" width="14.7109375" style="1" customWidth="1"/>
    <col min="14331" max="14331" width="39.42578125" style="1" customWidth="1"/>
    <col min="14332" max="14332" width="6.28515625" style="1" customWidth="1"/>
    <col min="14333" max="14333" width="5.140625" style="1" customWidth="1"/>
    <col min="14334" max="14335" width="16.7109375" style="1" customWidth="1"/>
    <col min="14336" max="14336" width="19" style="1" customWidth="1"/>
    <col min="14337" max="14585" width="9.140625" style="1"/>
    <col min="14586" max="14586" width="14.7109375" style="1" customWidth="1"/>
    <col min="14587" max="14587" width="39.42578125" style="1" customWidth="1"/>
    <col min="14588" max="14588" width="6.28515625" style="1" customWidth="1"/>
    <col min="14589" max="14589" width="5.140625" style="1" customWidth="1"/>
    <col min="14590" max="14591" width="16.7109375" style="1" customWidth="1"/>
    <col min="14592" max="14592" width="19" style="1" customWidth="1"/>
    <col min="14593" max="14841" width="9.140625" style="1"/>
    <col min="14842" max="14842" width="14.7109375" style="1" customWidth="1"/>
    <col min="14843" max="14843" width="39.42578125" style="1" customWidth="1"/>
    <col min="14844" max="14844" width="6.28515625" style="1" customWidth="1"/>
    <col min="14845" max="14845" width="5.140625" style="1" customWidth="1"/>
    <col min="14846" max="14847" width="16.7109375" style="1" customWidth="1"/>
    <col min="14848" max="14848" width="19" style="1" customWidth="1"/>
    <col min="14849" max="15097" width="9.140625" style="1"/>
    <col min="15098" max="15098" width="14.7109375" style="1" customWidth="1"/>
    <col min="15099" max="15099" width="39.42578125" style="1" customWidth="1"/>
    <col min="15100" max="15100" width="6.28515625" style="1" customWidth="1"/>
    <col min="15101" max="15101" width="5.140625" style="1" customWidth="1"/>
    <col min="15102" max="15103" width="16.7109375" style="1" customWidth="1"/>
    <col min="15104" max="15104" width="19" style="1" customWidth="1"/>
    <col min="15105" max="15353" width="9.140625" style="1"/>
    <col min="15354" max="15354" width="14.7109375" style="1" customWidth="1"/>
    <col min="15355" max="15355" width="39.42578125" style="1" customWidth="1"/>
    <col min="15356" max="15356" width="6.28515625" style="1" customWidth="1"/>
    <col min="15357" max="15357" width="5.140625" style="1" customWidth="1"/>
    <col min="15358" max="15359" width="16.7109375" style="1" customWidth="1"/>
    <col min="15360" max="15360" width="19" style="1" customWidth="1"/>
    <col min="15361" max="15609" width="9.140625" style="1"/>
    <col min="15610" max="15610" width="14.7109375" style="1" customWidth="1"/>
    <col min="15611" max="15611" width="39.42578125" style="1" customWidth="1"/>
    <col min="15612" max="15612" width="6.28515625" style="1" customWidth="1"/>
    <col min="15613" max="15613" width="5.140625" style="1" customWidth="1"/>
    <col min="15614" max="15615" width="16.7109375" style="1" customWidth="1"/>
    <col min="15616" max="15616" width="19" style="1" customWidth="1"/>
    <col min="15617" max="15865" width="9.140625" style="1"/>
    <col min="15866" max="15866" width="14.7109375" style="1" customWidth="1"/>
    <col min="15867" max="15867" width="39.42578125" style="1" customWidth="1"/>
    <col min="15868" max="15868" width="6.28515625" style="1" customWidth="1"/>
    <col min="15869" max="15869" width="5.140625" style="1" customWidth="1"/>
    <col min="15870" max="15871" width="16.7109375" style="1" customWidth="1"/>
    <col min="15872" max="15872" width="19" style="1" customWidth="1"/>
    <col min="15873" max="16121" width="9.140625" style="1"/>
    <col min="16122" max="16122" width="14.7109375" style="1" customWidth="1"/>
    <col min="16123" max="16123" width="39.42578125" style="1" customWidth="1"/>
    <col min="16124" max="16124" width="6.28515625" style="1" customWidth="1"/>
    <col min="16125" max="16125" width="5.140625" style="1" customWidth="1"/>
    <col min="16126" max="16127" width="16.7109375" style="1" customWidth="1"/>
    <col min="16128" max="16128" width="19" style="1" customWidth="1"/>
    <col min="16129" max="16384" width="9.140625" style="1"/>
  </cols>
  <sheetData>
    <row r="1" spans="1:4" ht="28.15" customHeight="1" x14ac:dyDescent="0.25">
      <c r="A1" s="117" t="s">
        <v>30</v>
      </c>
      <c r="B1" s="118"/>
      <c r="C1" s="118"/>
      <c r="D1" s="119"/>
    </row>
    <row r="2" spans="1:4" ht="22.15" customHeight="1" x14ac:dyDescent="0.25">
      <c r="A2" s="34" t="s">
        <v>0</v>
      </c>
      <c r="B2" s="26"/>
      <c r="D2" s="3"/>
    </row>
    <row r="3" spans="1:4" ht="22.15" customHeight="1" x14ac:dyDescent="0.25">
      <c r="A3" s="35" t="s">
        <v>70</v>
      </c>
      <c r="D3" s="43"/>
    </row>
    <row r="4" spans="1:4" ht="38.25" customHeight="1" x14ac:dyDescent="0.25">
      <c r="A4" s="167" t="s">
        <v>69</v>
      </c>
      <c r="B4" s="168"/>
      <c r="C4" s="168"/>
      <c r="D4" s="169"/>
    </row>
    <row r="5" spans="1:4" s="4" customFormat="1" ht="42" customHeight="1" x14ac:dyDescent="0.25">
      <c r="A5" s="170" t="s">
        <v>13</v>
      </c>
      <c r="B5" s="171"/>
      <c r="C5" s="171"/>
      <c r="D5" s="172"/>
    </row>
    <row r="6" spans="1:4" s="4" customFormat="1" ht="16.149999999999999" customHeight="1" x14ac:dyDescent="0.25">
      <c r="A6" s="5"/>
      <c r="B6" s="27"/>
      <c r="C6" s="5"/>
      <c r="D6" s="5"/>
    </row>
    <row r="7" spans="1:4" ht="36" customHeight="1" x14ac:dyDescent="0.25">
      <c r="A7" s="33" t="s">
        <v>10</v>
      </c>
      <c r="B7" s="6" t="s">
        <v>4</v>
      </c>
      <c r="C7" s="6" t="s">
        <v>5</v>
      </c>
      <c r="D7" s="6" t="s">
        <v>6</v>
      </c>
    </row>
    <row r="8" spans="1:4" s="4" customFormat="1" ht="48.75" customHeight="1" x14ac:dyDescent="0.25">
      <c r="A8" s="50" t="str">
        <f>'SO-03 ROZDOJ'!A5:G5</f>
        <v>TECHNOLOGICKÉ VYBAVENÍ - STÁJ SO-03 ROZDOJ</v>
      </c>
      <c r="B8" s="27"/>
      <c r="C8" s="5"/>
      <c r="D8" s="44"/>
    </row>
    <row r="9" spans="1:4" s="4" customFormat="1" ht="24.75" customHeight="1" x14ac:dyDescent="0.25">
      <c r="A9" s="33" t="str">
        <f>'SO-03 ROZDOJ'!A9:G9</f>
        <v>SLOUPKY</v>
      </c>
      <c r="B9" s="71">
        <f>'SO-03 ROZDOJ'!E22</f>
        <v>0</v>
      </c>
      <c r="C9" s="72" t="str">
        <f>'SO-03 ROZDOJ'!F22</f>
        <v>NENÍ PŘEDMĚTEM</v>
      </c>
      <c r="D9" s="71">
        <f>'SO-03 ROZDOJ'!G22</f>
        <v>0</v>
      </c>
    </row>
    <row r="10" spans="1:4" s="4" customFormat="1" ht="24.75" customHeight="1" x14ac:dyDescent="0.25">
      <c r="A10" s="33" t="str">
        <f>'SO-03 ROZDOJ'!A24:G24</f>
        <v>BOČNÍ ZÁBRANY</v>
      </c>
      <c r="B10" s="71">
        <f>'SO-03 ROZDOJ'!E41</f>
        <v>0</v>
      </c>
      <c r="C10" s="71">
        <f>'SO-03 ROZDOJ'!F41</f>
        <v>0</v>
      </c>
      <c r="D10" s="71">
        <f>'SO-03 ROZDOJ'!G41</f>
        <v>0</v>
      </c>
    </row>
    <row r="11" spans="1:4" s="4" customFormat="1" ht="24.75" customHeight="1" x14ac:dyDescent="0.25">
      <c r="A11" s="33" t="str">
        <f>'SO-03 ROZDOJ'!A43:G43</f>
        <v>NAPÁJECÍ ŽLABY</v>
      </c>
      <c r="B11" s="71">
        <f>'SO-03 ROZDOJ'!E47</f>
        <v>0</v>
      </c>
      <c r="C11" s="72" t="str">
        <f>'SO-03 ROZDOJ'!F47</f>
        <v>NENÍ PŘEDMĚTEM</v>
      </c>
      <c r="D11" s="71">
        <f>'SO-03 ROZDOJ'!G47</f>
        <v>0</v>
      </c>
    </row>
    <row r="12" spans="1:4" s="4" customFormat="1" ht="24.75" customHeight="1" x14ac:dyDescent="0.25">
      <c r="A12" s="33" t="str">
        <f>'SO-03 ROZDOJ'!A49:G49</f>
        <v>BRANKY</v>
      </c>
      <c r="B12" s="71">
        <f>'SO-03 ROZDOJ'!E60</f>
        <v>0</v>
      </c>
      <c r="C12" s="71">
        <f>'SO-03 ROZDOJ'!F60</f>
        <v>0</v>
      </c>
      <c r="D12" s="71">
        <f>'SO-03 ROZDOJ'!G60</f>
        <v>0</v>
      </c>
    </row>
    <row r="13" spans="1:4" s="4" customFormat="1" ht="24.75" customHeight="1" x14ac:dyDescent="0.25">
      <c r="A13" s="33" t="str">
        <f>'SO-03 ROZDOJ'!A62:G62</f>
        <v>DRBADLA</v>
      </c>
      <c r="B13" s="71">
        <f>'SO-03 ROZDOJ'!E67</f>
        <v>0</v>
      </c>
      <c r="C13" s="71">
        <f>'SO-03 ROZDOJ'!F67</f>
        <v>0</v>
      </c>
      <c r="D13" s="71">
        <f>'SO-03 ROZDOJ'!G67</f>
        <v>0</v>
      </c>
    </row>
    <row r="14" spans="1:4" s="4" customFormat="1" ht="24.75" customHeight="1" x14ac:dyDescent="0.25">
      <c r="A14" s="33" t="str">
        <f>'SO-03 ROZDOJ'!A69:G69</f>
        <v>HRAZENÍ</v>
      </c>
      <c r="B14" s="71">
        <f>'SO-03 ROZDOJ'!E78</f>
        <v>0</v>
      </c>
      <c r="C14" s="71">
        <f>'SO-03 ROZDOJ'!F78</f>
        <v>0</v>
      </c>
      <c r="D14" s="71">
        <f>'SO-03 ROZDOJ'!G78</f>
        <v>0</v>
      </c>
    </row>
    <row r="15" spans="1:4" s="4" customFormat="1" ht="24.75" customHeight="1" x14ac:dyDescent="0.25">
      <c r="A15" s="33" t="str">
        <f>'SO-03 ROZDOJ'!A80:G80</f>
        <v>MATRACE DO LEHACÍCH BOXŮ</v>
      </c>
      <c r="B15" s="71">
        <f>'SO-03 ROZDOJ'!E85</f>
        <v>0</v>
      </c>
      <c r="C15" s="71">
        <f>'SO-03 ROZDOJ'!F85</f>
        <v>0</v>
      </c>
      <c r="D15" s="71">
        <f>'SO-03 ROZDOJ'!G85</f>
        <v>0</v>
      </c>
    </row>
    <row r="16" spans="1:4" s="4" customFormat="1" ht="24.75" customHeight="1" x14ac:dyDescent="0.25">
      <c r="A16" s="33" t="str">
        <f>'SO-03 ROZDOJ'!A87:G87</f>
        <v>ROLOVACÍ VRATA</v>
      </c>
      <c r="B16" s="71">
        <f>'SO-03 ROZDOJ'!E91</f>
        <v>0</v>
      </c>
      <c r="C16" s="72">
        <f>'SO-03 ROZDOJ'!F91</f>
        <v>0</v>
      </c>
      <c r="D16" s="71">
        <f>'SO-03 ROZDOJ'!G91</f>
        <v>0</v>
      </c>
    </row>
    <row r="17" spans="1:4" s="4" customFormat="1" ht="24.75" customHeight="1" x14ac:dyDescent="0.25">
      <c r="A17" s="33" t="str">
        <f>'SO-03 ROZDOJ'!A93:G93</f>
        <v>HŘEBENOVÁ ŠTĚRBINA</v>
      </c>
      <c r="B17" s="71">
        <f>'SO-03 ROZDOJ'!E97</f>
        <v>0</v>
      </c>
      <c r="C17" s="71">
        <f>'SO-03 ROZDOJ'!F97</f>
        <v>0</v>
      </c>
      <c r="D17" s="71">
        <f>'SO-03 ROZDOJ'!G97</f>
        <v>0</v>
      </c>
    </row>
    <row r="18" spans="1:4" s="4" customFormat="1" ht="24.75" customHeight="1" x14ac:dyDescent="0.25">
      <c r="A18" s="33" t="str">
        <f>'SO-03 ROZDOJ'!A99:G99</f>
        <v>SVINOVACÍ PLACHTY - SPODNĚ ROLOVANÁ</v>
      </c>
      <c r="B18" s="71">
        <f>'SO-03 ROZDOJ'!E104</f>
        <v>0</v>
      </c>
      <c r="C18" s="71">
        <f>'SO-03 ROZDOJ'!F104</f>
        <v>0</v>
      </c>
      <c r="D18" s="71">
        <f>'SO-03 ROZDOJ'!G104</f>
        <v>0</v>
      </c>
    </row>
    <row r="19" spans="1:4" s="4" customFormat="1" ht="24.75" customHeight="1" x14ac:dyDescent="0.25">
      <c r="A19" s="33" t="str">
        <f>'SO-03 ROZDOJ'!A106:G106</f>
        <v>ŘETĚZOVÁ LOPATA</v>
      </c>
      <c r="B19" s="71">
        <f>'SO-03 ROZDOJ'!E116</f>
        <v>0</v>
      </c>
      <c r="C19" s="71">
        <f>'SO-03 ROZDOJ'!F116</f>
        <v>0</v>
      </c>
      <c r="D19" s="71">
        <f>'SO-03 ROZDOJ'!G116</f>
        <v>0</v>
      </c>
    </row>
    <row r="20" spans="1:4" s="4" customFormat="1" ht="24.75" customHeight="1" x14ac:dyDescent="0.25">
      <c r="A20" s="33" t="str">
        <f>'SO-03 ROZDOJ'!A118:G118</f>
        <v>PRSNÍ OPĚRKA</v>
      </c>
      <c r="B20" s="71">
        <f>'SO-03 ROZDOJ'!E128</f>
        <v>0</v>
      </c>
      <c r="C20" s="71">
        <f>'SO-03 ROZDOJ'!F128</f>
        <v>0</v>
      </c>
      <c r="D20" s="71">
        <f>'SO-03 ROZDOJ'!G128</f>
        <v>0</v>
      </c>
    </row>
    <row r="21" spans="1:4" s="4" customFormat="1" ht="24.75" customHeight="1" x14ac:dyDescent="0.25">
      <c r="A21" s="33" t="str">
        <f>'SO-03 ROZDOJ'!A130:G130</f>
        <v>VENTILÁTORY</v>
      </c>
      <c r="B21" s="71">
        <f>'SO-03 ROZDOJ'!E138</f>
        <v>0</v>
      </c>
      <c r="C21" s="71">
        <f>'SO-03 ROZDOJ'!F138</f>
        <v>0</v>
      </c>
      <c r="D21" s="71">
        <f>'SO-03 ROZDOJ'!G138</f>
        <v>0</v>
      </c>
    </row>
    <row r="22" spans="1:4" s="4" customFormat="1" ht="24.75" customHeight="1" x14ac:dyDescent="0.25">
      <c r="A22" s="68" t="s">
        <v>71</v>
      </c>
      <c r="B22" s="69">
        <f>SUM(B9:B21)</f>
        <v>0</v>
      </c>
      <c r="C22" s="69">
        <f t="shared" ref="C22:D22" si="0">SUM(C9:C21)</f>
        <v>0</v>
      </c>
      <c r="D22" s="69">
        <f t="shared" si="0"/>
        <v>0</v>
      </c>
    </row>
    <row r="23" spans="1:4" s="4" customFormat="1" ht="18" customHeight="1" x14ac:dyDescent="0.25">
      <c r="A23" s="73"/>
      <c r="B23" s="67"/>
      <c r="C23" s="67"/>
      <c r="D23" s="67"/>
    </row>
    <row r="24" spans="1:4" s="4" customFormat="1" ht="24.75" customHeight="1" x14ac:dyDescent="0.25">
      <c r="A24" s="68" t="s">
        <v>33</v>
      </c>
      <c r="B24" s="70">
        <f>B22</f>
        <v>0</v>
      </c>
      <c r="C24" s="70">
        <f>C22</f>
        <v>0</v>
      </c>
      <c r="D24" s="70">
        <f>D22</f>
        <v>0</v>
      </c>
    </row>
    <row r="25" spans="1:4" s="4" customFormat="1" ht="24.75" customHeight="1" x14ac:dyDescent="0.25">
      <c r="A25" s="73"/>
      <c r="B25" s="67"/>
      <c r="C25" s="67"/>
      <c r="D25" s="67"/>
    </row>
  </sheetData>
  <mergeCells count="3">
    <mergeCell ref="A1:D1"/>
    <mergeCell ref="A4:D4"/>
    <mergeCell ref="A5:D5"/>
  </mergeCells>
  <pageMargins left="0.41" right="0.19685039370078741" top="0.39370078740157483" bottom="0.43307086614173229" header="0.23622047244094491" footer="0.19685039370078741"/>
  <pageSetup paperSize="9" scale="91" fitToHeight="0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57"/>
  <sheetViews>
    <sheetView tabSelected="1" view="pageBreakPreview" topLeftCell="A124" zoomScale="80" zoomScaleNormal="100" zoomScaleSheetLayoutView="80" workbookViewId="0">
      <selection activeCell="M130" sqref="M130"/>
    </sheetView>
  </sheetViews>
  <sheetFormatPr defaultRowHeight="24.95" customHeight="1" x14ac:dyDescent="0.25"/>
  <cols>
    <col min="1" max="1" width="56.85546875" style="1" customWidth="1"/>
    <col min="2" max="3" width="5.7109375" style="7" customWidth="1"/>
    <col min="4" max="5" width="13.7109375" style="25" customWidth="1"/>
    <col min="6" max="6" width="13.7109375" style="1" customWidth="1"/>
    <col min="7" max="7" width="15.7109375" style="1" customWidth="1"/>
    <col min="8" max="9" width="4.7109375" style="16" customWidth="1"/>
    <col min="10" max="10" width="10.28515625" style="1" customWidth="1"/>
    <col min="11" max="11" width="11" style="1" bestFit="1" customWidth="1"/>
    <col min="12" max="256" width="9.140625" style="1"/>
    <col min="257" max="257" width="14.7109375" style="1" customWidth="1"/>
    <col min="258" max="258" width="39.42578125" style="1" customWidth="1"/>
    <col min="259" max="259" width="6.28515625" style="1" customWidth="1"/>
    <col min="260" max="260" width="5.140625" style="1" customWidth="1"/>
    <col min="261" max="262" width="16.7109375" style="1" customWidth="1"/>
    <col min="263" max="263" width="19" style="1" customWidth="1"/>
    <col min="264" max="512" width="9.140625" style="1"/>
    <col min="513" max="513" width="14.7109375" style="1" customWidth="1"/>
    <col min="514" max="514" width="39.42578125" style="1" customWidth="1"/>
    <col min="515" max="515" width="6.28515625" style="1" customWidth="1"/>
    <col min="516" max="516" width="5.140625" style="1" customWidth="1"/>
    <col min="517" max="518" width="16.7109375" style="1" customWidth="1"/>
    <col min="519" max="519" width="19" style="1" customWidth="1"/>
    <col min="520" max="768" width="9.140625" style="1"/>
    <col min="769" max="769" width="14.7109375" style="1" customWidth="1"/>
    <col min="770" max="770" width="39.42578125" style="1" customWidth="1"/>
    <col min="771" max="771" width="6.28515625" style="1" customWidth="1"/>
    <col min="772" max="772" width="5.140625" style="1" customWidth="1"/>
    <col min="773" max="774" width="16.7109375" style="1" customWidth="1"/>
    <col min="775" max="775" width="19" style="1" customWidth="1"/>
    <col min="776" max="1024" width="9.140625" style="1"/>
    <col min="1025" max="1025" width="14.7109375" style="1" customWidth="1"/>
    <col min="1026" max="1026" width="39.42578125" style="1" customWidth="1"/>
    <col min="1027" max="1027" width="6.28515625" style="1" customWidth="1"/>
    <col min="1028" max="1028" width="5.140625" style="1" customWidth="1"/>
    <col min="1029" max="1030" width="16.7109375" style="1" customWidth="1"/>
    <col min="1031" max="1031" width="19" style="1" customWidth="1"/>
    <col min="1032" max="1280" width="9.140625" style="1"/>
    <col min="1281" max="1281" width="14.7109375" style="1" customWidth="1"/>
    <col min="1282" max="1282" width="39.42578125" style="1" customWidth="1"/>
    <col min="1283" max="1283" width="6.28515625" style="1" customWidth="1"/>
    <col min="1284" max="1284" width="5.140625" style="1" customWidth="1"/>
    <col min="1285" max="1286" width="16.7109375" style="1" customWidth="1"/>
    <col min="1287" max="1287" width="19" style="1" customWidth="1"/>
    <col min="1288" max="1536" width="9.140625" style="1"/>
    <col min="1537" max="1537" width="14.7109375" style="1" customWidth="1"/>
    <col min="1538" max="1538" width="39.42578125" style="1" customWidth="1"/>
    <col min="1539" max="1539" width="6.28515625" style="1" customWidth="1"/>
    <col min="1540" max="1540" width="5.140625" style="1" customWidth="1"/>
    <col min="1541" max="1542" width="16.7109375" style="1" customWidth="1"/>
    <col min="1543" max="1543" width="19" style="1" customWidth="1"/>
    <col min="1544" max="1792" width="9.140625" style="1"/>
    <col min="1793" max="1793" width="14.7109375" style="1" customWidth="1"/>
    <col min="1794" max="1794" width="39.42578125" style="1" customWidth="1"/>
    <col min="1795" max="1795" width="6.28515625" style="1" customWidth="1"/>
    <col min="1796" max="1796" width="5.140625" style="1" customWidth="1"/>
    <col min="1797" max="1798" width="16.7109375" style="1" customWidth="1"/>
    <col min="1799" max="1799" width="19" style="1" customWidth="1"/>
    <col min="1800" max="2048" width="9.140625" style="1"/>
    <col min="2049" max="2049" width="14.7109375" style="1" customWidth="1"/>
    <col min="2050" max="2050" width="39.42578125" style="1" customWidth="1"/>
    <col min="2051" max="2051" width="6.28515625" style="1" customWidth="1"/>
    <col min="2052" max="2052" width="5.140625" style="1" customWidth="1"/>
    <col min="2053" max="2054" width="16.7109375" style="1" customWidth="1"/>
    <col min="2055" max="2055" width="19" style="1" customWidth="1"/>
    <col min="2056" max="2304" width="9.140625" style="1"/>
    <col min="2305" max="2305" width="14.7109375" style="1" customWidth="1"/>
    <col min="2306" max="2306" width="39.42578125" style="1" customWidth="1"/>
    <col min="2307" max="2307" width="6.28515625" style="1" customWidth="1"/>
    <col min="2308" max="2308" width="5.140625" style="1" customWidth="1"/>
    <col min="2309" max="2310" width="16.7109375" style="1" customWidth="1"/>
    <col min="2311" max="2311" width="19" style="1" customWidth="1"/>
    <col min="2312" max="2560" width="9.140625" style="1"/>
    <col min="2561" max="2561" width="14.7109375" style="1" customWidth="1"/>
    <col min="2562" max="2562" width="39.42578125" style="1" customWidth="1"/>
    <col min="2563" max="2563" width="6.28515625" style="1" customWidth="1"/>
    <col min="2564" max="2564" width="5.140625" style="1" customWidth="1"/>
    <col min="2565" max="2566" width="16.7109375" style="1" customWidth="1"/>
    <col min="2567" max="2567" width="19" style="1" customWidth="1"/>
    <col min="2568" max="2816" width="9.140625" style="1"/>
    <col min="2817" max="2817" width="14.7109375" style="1" customWidth="1"/>
    <col min="2818" max="2818" width="39.42578125" style="1" customWidth="1"/>
    <col min="2819" max="2819" width="6.28515625" style="1" customWidth="1"/>
    <col min="2820" max="2820" width="5.140625" style="1" customWidth="1"/>
    <col min="2821" max="2822" width="16.7109375" style="1" customWidth="1"/>
    <col min="2823" max="2823" width="19" style="1" customWidth="1"/>
    <col min="2824" max="3072" width="9.140625" style="1"/>
    <col min="3073" max="3073" width="14.7109375" style="1" customWidth="1"/>
    <col min="3074" max="3074" width="39.42578125" style="1" customWidth="1"/>
    <col min="3075" max="3075" width="6.28515625" style="1" customWidth="1"/>
    <col min="3076" max="3076" width="5.140625" style="1" customWidth="1"/>
    <col min="3077" max="3078" width="16.7109375" style="1" customWidth="1"/>
    <col min="3079" max="3079" width="19" style="1" customWidth="1"/>
    <col min="3080" max="3328" width="9.140625" style="1"/>
    <col min="3329" max="3329" width="14.7109375" style="1" customWidth="1"/>
    <col min="3330" max="3330" width="39.42578125" style="1" customWidth="1"/>
    <col min="3331" max="3331" width="6.28515625" style="1" customWidth="1"/>
    <col min="3332" max="3332" width="5.140625" style="1" customWidth="1"/>
    <col min="3333" max="3334" width="16.7109375" style="1" customWidth="1"/>
    <col min="3335" max="3335" width="19" style="1" customWidth="1"/>
    <col min="3336" max="3584" width="9.140625" style="1"/>
    <col min="3585" max="3585" width="14.7109375" style="1" customWidth="1"/>
    <col min="3586" max="3586" width="39.42578125" style="1" customWidth="1"/>
    <col min="3587" max="3587" width="6.28515625" style="1" customWidth="1"/>
    <col min="3588" max="3588" width="5.140625" style="1" customWidth="1"/>
    <col min="3589" max="3590" width="16.7109375" style="1" customWidth="1"/>
    <col min="3591" max="3591" width="19" style="1" customWidth="1"/>
    <col min="3592" max="3840" width="9.140625" style="1"/>
    <col min="3841" max="3841" width="14.7109375" style="1" customWidth="1"/>
    <col min="3842" max="3842" width="39.42578125" style="1" customWidth="1"/>
    <col min="3843" max="3843" width="6.28515625" style="1" customWidth="1"/>
    <col min="3844" max="3844" width="5.140625" style="1" customWidth="1"/>
    <col min="3845" max="3846" width="16.7109375" style="1" customWidth="1"/>
    <col min="3847" max="3847" width="19" style="1" customWidth="1"/>
    <col min="3848" max="4096" width="9.140625" style="1"/>
    <col min="4097" max="4097" width="14.7109375" style="1" customWidth="1"/>
    <col min="4098" max="4098" width="39.42578125" style="1" customWidth="1"/>
    <col min="4099" max="4099" width="6.28515625" style="1" customWidth="1"/>
    <col min="4100" max="4100" width="5.140625" style="1" customWidth="1"/>
    <col min="4101" max="4102" width="16.7109375" style="1" customWidth="1"/>
    <col min="4103" max="4103" width="19" style="1" customWidth="1"/>
    <col min="4104" max="4352" width="9.140625" style="1"/>
    <col min="4353" max="4353" width="14.7109375" style="1" customWidth="1"/>
    <col min="4354" max="4354" width="39.42578125" style="1" customWidth="1"/>
    <col min="4355" max="4355" width="6.28515625" style="1" customWidth="1"/>
    <col min="4356" max="4356" width="5.140625" style="1" customWidth="1"/>
    <col min="4357" max="4358" width="16.7109375" style="1" customWidth="1"/>
    <col min="4359" max="4359" width="19" style="1" customWidth="1"/>
    <col min="4360" max="4608" width="9.140625" style="1"/>
    <col min="4609" max="4609" width="14.7109375" style="1" customWidth="1"/>
    <col min="4610" max="4610" width="39.42578125" style="1" customWidth="1"/>
    <col min="4611" max="4611" width="6.28515625" style="1" customWidth="1"/>
    <col min="4612" max="4612" width="5.140625" style="1" customWidth="1"/>
    <col min="4613" max="4614" width="16.7109375" style="1" customWidth="1"/>
    <col min="4615" max="4615" width="19" style="1" customWidth="1"/>
    <col min="4616" max="4864" width="9.140625" style="1"/>
    <col min="4865" max="4865" width="14.7109375" style="1" customWidth="1"/>
    <col min="4866" max="4866" width="39.42578125" style="1" customWidth="1"/>
    <col min="4867" max="4867" width="6.28515625" style="1" customWidth="1"/>
    <col min="4868" max="4868" width="5.140625" style="1" customWidth="1"/>
    <col min="4869" max="4870" width="16.7109375" style="1" customWidth="1"/>
    <col min="4871" max="4871" width="19" style="1" customWidth="1"/>
    <col min="4872" max="5120" width="9.140625" style="1"/>
    <col min="5121" max="5121" width="14.7109375" style="1" customWidth="1"/>
    <col min="5122" max="5122" width="39.42578125" style="1" customWidth="1"/>
    <col min="5123" max="5123" width="6.28515625" style="1" customWidth="1"/>
    <col min="5124" max="5124" width="5.140625" style="1" customWidth="1"/>
    <col min="5125" max="5126" width="16.7109375" style="1" customWidth="1"/>
    <col min="5127" max="5127" width="19" style="1" customWidth="1"/>
    <col min="5128" max="5376" width="9.140625" style="1"/>
    <col min="5377" max="5377" width="14.7109375" style="1" customWidth="1"/>
    <col min="5378" max="5378" width="39.42578125" style="1" customWidth="1"/>
    <col min="5379" max="5379" width="6.28515625" style="1" customWidth="1"/>
    <col min="5380" max="5380" width="5.140625" style="1" customWidth="1"/>
    <col min="5381" max="5382" width="16.7109375" style="1" customWidth="1"/>
    <col min="5383" max="5383" width="19" style="1" customWidth="1"/>
    <col min="5384" max="5632" width="9.140625" style="1"/>
    <col min="5633" max="5633" width="14.7109375" style="1" customWidth="1"/>
    <col min="5634" max="5634" width="39.42578125" style="1" customWidth="1"/>
    <col min="5635" max="5635" width="6.28515625" style="1" customWidth="1"/>
    <col min="5636" max="5636" width="5.140625" style="1" customWidth="1"/>
    <col min="5637" max="5638" width="16.7109375" style="1" customWidth="1"/>
    <col min="5639" max="5639" width="19" style="1" customWidth="1"/>
    <col min="5640" max="5888" width="9.140625" style="1"/>
    <col min="5889" max="5889" width="14.7109375" style="1" customWidth="1"/>
    <col min="5890" max="5890" width="39.42578125" style="1" customWidth="1"/>
    <col min="5891" max="5891" width="6.28515625" style="1" customWidth="1"/>
    <col min="5892" max="5892" width="5.140625" style="1" customWidth="1"/>
    <col min="5893" max="5894" width="16.7109375" style="1" customWidth="1"/>
    <col min="5895" max="5895" width="19" style="1" customWidth="1"/>
    <col min="5896" max="6144" width="9.140625" style="1"/>
    <col min="6145" max="6145" width="14.7109375" style="1" customWidth="1"/>
    <col min="6146" max="6146" width="39.42578125" style="1" customWidth="1"/>
    <col min="6147" max="6147" width="6.28515625" style="1" customWidth="1"/>
    <col min="6148" max="6148" width="5.140625" style="1" customWidth="1"/>
    <col min="6149" max="6150" width="16.7109375" style="1" customWidth="1"/>
    <col min="6151" max="6151" width="19" style="1" customWidth="1"/>
    <col min="6152" max="6400" width="9.140625" style="1"/>
    <col min="6401" max="6401" width="14.7109375" style="1" customWidth="1"/>
    <col min="6402" max="6402" width="39.42578125" style="1" customWidth="1"/>
    <col min="6403" max="6403" width="6.28515625" style="1" customWidth="1"/>
    <col min="6404" max="6404" width="5.140625" style="1" customWidth="1"/>
    <col min="6405" max="6406" width="16.7109375" style="1" customWidth="1"/>
    <col min="6407" max="6407" width="19" style="1" customWidth="1"/>
    <col min="6408" max="6656" width="9.140625" style="1"/>
    <col min="6657" max="6657" width="14.7109375" style="1" customWidth="1"/>
    <col min="6658" max="6658" width="39.42578125" style="1" customWidth="1"/>
    <col min="6659" max="6659" width="6.28515625" style="1" customWidth="1"/>
    <col min="6660" max="6660" width="5.140625" style="1" customWidth="1"/>
    <col min="6661" max="6662" width="16.7109375" style="1" customWidth="1"/>
    <col min="6663" max="6663" width="19" style="1" customWidth="1"/>
    <col min="6664" max="6912" width="9.140625" style="1"/>
    <col min="6913" max="6913" width="14.7109375" style="1" customWidth="1"/>
    <col min="6914" max="6914" width="39.42578125" style="1" customWidth="1"/>
    <col min="6915" max="6915" width="6.28515625" style="1" customWidth="1"/>
    <col min="6916" max="6916" width="5.140625" style="1" customWidth="1"/>
    <col min="6917" max="6918" width="16.7109375" style="1" customWidth="1"/>
    <col min="6919" max="6919" width="19" style="1" customWidth="1"/>
    <col min="6920" max="7168" width="9.140625" style="1"/>
    <col min="7169" max="7169" width="14.7109375" style="1" customWidth="1"/>
    <col min="7170" max="7170" width="39.42578125" style="1" customWidth="1"/>
    <col min="7171" max="7171" width="6.28515625" style="1" customWidth="1"/>
    <col min="7172" max="7172" width="5.140625" style="1" customWidth="1"/>
    <col min="7173" max="7174" width="16.7109375" style="1" customWidth="1"/>
    <col min="7175" max="7175" width="19" style="1" customWidth="1"/>
    <col min="7176" max="7424" width="9.140625" style="1"/>
    <col min="7425" max="7425" width="14.7109375" style="1" customWidth="1"/>
    <col min="7426" max="7426" width="39.42578125" style="1" customWidth="1"/>
    <col min="7427" max="7427" width="6.28515625" style="1" customWidth="1"/>
    <col min="7428" max="7428" width="5.140625" style="1" customWidth="1"/>
    <col min="7429" max="7430" width="16.7109375" style="1" customWidth="1"/>
    <col min="7431" max="7431" width="19" style="1" customWidth="1"/>
    <col min="7432" max="7680" width="9.140625" style="1"/>
    <col min="7681" max="7681" width="14.7109375" style="1" customWidth="1"/>
    <col min="7682" max="7682" width="39.42578125" style="1" customWidth="1"/>
    <col min="7683" max="7683" width="6.28515625" style="1" customWidth="1"/>
    <col min="7684" max="7684" width="5.140625" style="1" customWidth="1"/>
    <col min="7685" max="7686" width="16.7109375" style="1" customWidth="1"/>
    <col min="7687" max="7687" width="19" style="1" customWidth="1"/>
    <col min="7688" max="7936" width="9.140625" style="1"/>
    <col min="7937" max="7937" width="14.7109375" style="1" customWidth="1"/>
    <col min="7938" max="7938" width="39.42578125" style="1" customWidth="1"/>
    <col min="7939" max="7939" width="6.28515625" style="1" customWidth="1"/>
    <col min="7940" max="7940" width="5.140625" style="1" customWidth="1"/>
    <col min="7941" max="7942" width="16.7109375" style="1" customWidth="1"/>
    <col min="7943" max="7943" width="19" style="1" customWidth="1"/>
    <col min="7944" max="8192" width="9.140625" style="1"/>
    <col min="8193" max="8193" width="14.7109375" style="1" customWidth="1"/>
    <col min="8194" max="8194" width="39.42578125" style="1" customWidth="1"/>
    <col min="8195" max="8195" width="6.28515625" style="1" customWidth="1"/>
    <col min="8196" max="8196" width="5.140625" style="1" customWidth="1"/>
    <col min="8197" max="8198" width="16.7109375" style="1" customWidth="1"/>
    <col min="8199" max="8199" width="19" style="1" customWidth="1"/>
    <col min="8200" max="8448" width="9.140625" style="1"/>
    <col min="8449" max="8449" width="14.7109375" style="1" customWidth="1"/>
    <col min="8450" max="8450" width="39.42578125" style="1" customWidth="1"/>
    <col min="8451" max="8451" width="6.28515625" style="1" customWidth="1"/>
    <col min="8452" max="8452" width="5.140625" style="1" customWidth="1"/>
    <col min="8453" max="8454" width="16.7109375" style="1" customWidth="1"/>
    <col min="8455" max="8455" width="19" style="1" customWidth="1"/>
    <col min="8456" max="8704" width="9.140625" style="1"/>
    <col min="8705" max="8705" width="14.7109375" style="1" customWidth="1"/>
    <col min="8706" max="8706" width="39.42578125" style="1" customWidth="1"/>
    <col min="8707" max="8707" width="6.28515625" style="1" customWidth="1"/>
    <col min="8708" max="8708" width="5.140625" style="1" customWidth="1"/>
    <col min="8709" max="8710" width="16.7109375" style="1" customWidth="1"/>
    <col min="8711" max="8711" width="19" style="1" customWidth="1"/>
    <col min="8712" max="8960" width="9.140625" style="1"/>
    <col min="8961" max="8961" width="14.7109375" style="1" customWidth="1"/>
    <col min="8962" max="8962" width="39.42578125" style="1" customWidth="1"/>
    <col min="8963" max="8963" width="6.28515625" style="1" customWidth="1"/>
    <col min="8964" max="8964" width="5.140625" style="1" customWidth="1"/>
    <col min="8965" max="8966" width="16.7109375" style="1" customWidth="1"/>
    <col min="8967" max="8967" width="19" style="1" customWidth="1"/>
    <col min="8968" max="9216" width="9.140625" style="1"/>
    <col min="9217" max="9217" width="14.7109375" style="1" customWidth="1"/>
    <col min="9218" max="9218" width="39.42578125" style="1" customWidth="1"/>
    <col min="9219" max="9219" width="6.28515625" style="1" customWidth="1"/>
    <col min="9220" max="9220" width="5.140625" style="1" customWidth="1"/>
    <col min="9221" max="9222" width="16.7109375" style="1" customWidth="1"/>
    <col min="9223" max="9223" width="19" style="1" customWidth="1"/>
    <col min="9224" max="9472" width="9.140625" style="1"/>
    <col min="9473" max="9473" width="14.7109375" style="1" customWidth="1"/>
    <col min="9474" max="9474" width="39.42578125" style="1" customWidth="1"/>
    <col min="9475" max="9475" width="6.28515625" style="1" customWidth="1"/>
    <col min="9476" max="9476" width="5.140625" style="1" customWidth="1"/>
    <col min="9477" max="9478" width="16.7109375" style="1" customWidth="1"/>
    <col min="9479" max="9479" width="19" style="1" customWidth="1"/>
    <col min="9480" max="9728" width="9.140625" style="1"/>
    <col min="9729" max="9729" width="14.7109375" style="1" customWidth="1"/>
    <col min="9730" max="9730" width="39.42578125" style="1" customWidth="1"/>
    <col min="9731" max="9731" width="6.28515625" style="1" customWidth="1"/>
    <col min="9732" max="9732" width="5.140625" style="1" customWidth="1"/>
    <col min="9733" max="9734" width="16.7109375" style="1" customWidth="1"/>
    <col min="9735" max="9735" width="19" style="1" customWidth="1"/>
    <col min="9736" max="9984" width="9.140625" style="1"/>
    <col min="9985" max="9985" width="14.7109375" style="1" customWidth="1"/>
    <col min="9986" max="9986" width="39.42578125" style="1" customWidth="1"/>
    <col min="9987" max="9987" width="6.28515625" style="1" customWidth="1"/>
    <col min="9988" max="9988" width="5.140625" style="1" customWidth="1"/>
    <col min="9989" max="9990" width="16.7109375" style="1" customWidth="1"/>
    <col min="9991" max="9991" width="19" style="1" customWidth="1"/>
    <col min="9992" max="10240" width="9.140625" style="1"/>
    <col min="10241" max="10241" width="14.7109375" style="1" customWidth="1"/>
    <col min="10242" max="10242" width="39.42578125" style="1" customWidth="1"/>
    <col min="10243" max="10243" width="6.28515625" style="1" customWidth="1"/>
    <col min="10244" max="10244" width="5.140625" style="1" customWidth="1"/>
    <col min="10245" max="10246" width="16.7109375" style="1" customWidth="1"/>
    <col min="10247" max="10247" width="19" style="1" customWidth="1"/>
    <col min="10248" max="10496" width="9.140625" style="1"/>
    <col min="10497" max="10497" width="14.7109375" style="1" customWidth="1"/>
    <col min="10498" max="10498" width="39.42578125" style="1" customWidth="1"/>
    <col min="10499" max="10499" width="6.28515625" style="1" customWidth="1"/>
    <col min="10500" max="10500" width="5.140625" style="1" customWidth="1"/>
    <col min="10501" max="10502" width="16.7109375" style="1" customWidth="1"/>
    <col min="10503" max="10503" width="19" style="1" customWidth="1"/>
    <col min="10504" max="10752" width="9.140625" style="1"/>
    <col min="10753" max="10753" width="14.7109375" style="1" customWidth="1"/>
    <col min="10754" max="10754" width="39.42578125" style="1" customWidth="1"/>
    <col min="10755" max="10755" width="6.28515625" style="1" customWidth="1"/>
    <col min="10756" max="10756" width="5.140625" style="1" customWidth="1"/>
    <col min="10757" max="10758" width="16.7109375" style="1" customWidth="1"/>
    <col min="10759" max="10759" width="19" style="1" customWidth="1"/>
    <col min="10760" max="11008" width="9.140625" style="1"/>
    <col min="11009" max="11009" width="14.7109375" style="1" customWidth="1"/>
    <col min="11010" max="11010" width="39.42578125" style="1" customWidth="1"/>
    <col min="11011" max="11011" width="6.28515625" style="1" customWidth="1"/>
    <col min="11012" max="11012" width="5.140625" style="1" customWidth="1"/>
    <col min="11013" max="11014" width="16.7109375" style="1" customWidth="1"/>
    <col min="11015" max="11015" width="19" style="1" customWidth="1"/>
    <col min="11016" max="11264" width="9.140625" style="1"/>
    <col min="11265" max="11265" width="14.7109375" style="1" customWidth="1"/>
    <col min="11266" max="11266" width="39.42578125" style="1" customWidth="1"/>
    <col min="11267" max="11267" width="6.28515625" style="1" customWidth="1"/>
    <col min="11268" max="11268" width="5.140625" style="1" customWidth="1"/>
    <col min="11269" max="11270" width="16.7109375" style="1" customWidth="1"/>
    <col min="11271" max="11271" width="19" style="1" customWidth="1"/>
    <col min="11272" max="11520" width="9.140625" style="1"/>
    <col min="11521" max="11521" width="14.7109375" style="1" customWidth="1"/>
    <col min="11522" max="11522" width="39.42578125" style="1" customWidth="1"/>
    <col min="11523" max="11523" width="6.28515625" style="1" customWidth="1"/>
    <col min="11524" max="11524" width="5.140625" style="1" customWidth="1"/>
    <col min="11525" max="11526" width="16.7109375" style="1" customWidth="1"/>
    <col min="11527" max="11527" width="19" style="1" customWidth="1"/>
    <col min="11528" max="11776" width="9.140625" style="1"/>
    <col min="11777" max="11777" width="14.7109375" style="1" customWidth="1"/>
    <col min="11778" max="11778" width="39.42578125" style="1" customWidth="1"/>
    <col min="11779" max="11779" width="6.28515625" style="1" customWidth="1"/>
    <col min="11780" max="11780" width="5.140625" style="1" customWidth="1"/>
    <col min="11781" max="11782" width="16.7109375" style="1" customWidth="1"/>
    <col min="11783" max="11783" width="19" style="1" customWidth="1"/>
    <col min="11784" max="12032" width="9.140625" style="1"/>
    <col min="12033" max="12033" width="14.7109375" style="1" customWidth="1"/>
    <col min="12034" max="12034" width="39.42578125" style="1" customWidth="1"/>
    <col min="12035" max="12035" width="6.28515625" style="1" customWidth="1"/>
    <col min="12036" max="12036" width="5.140625" style="1" customWidth="1"/>
    <col min="12037" max="12038" width="16.7109375" style="1" customWidth="1"/>
    <col min="12039" max="12039" width="19" style="1" customWidth="1"/>
    <col min="12040" max="12288" width="9.140625" style="1"/>
    <col min="12289" max="12289" width="14.7109375" style="1" customWidth="1"/>
    <col min="12290" max="12290" width="39.42578125" style="1" customWidth="1"/>
    <col min="12291" max="12291" width="6.28515625" style="1" customWidth="1"/>
    <col min="12292" max="12292" width="5.140625" style="1" customWidth="1"/>
    <col min="12293" max="12294" width="16.7109375" style="1" customWidth="1"/>
    <col min="12295" max="12295" width="19" style="1" customWidth="1"/>
    <col min="12296" max="12544" width="9.140625" style="1"/>
    <col min="12545" max="12545" width="14.7109375" style="1" customWidth="1"/>
    <col min="12546" max="12546" width="39.42578125" style="1" customWidth="1"/>
    <col min="12547" max="12547" width="6.28515625" style="1" customWidth="1"/>
    <col min="12548" max="12548" width="5.140625" style="1" customWidth="1"/>
    <col min="12549" max="12550" width="16.7109375" style="1" customWidth="1"/>
    <col min="12551" max="12551" width="19" style="1" customWidth="1"/>
    <col min="12552" max="12800" width="9.140625" style="1"/>
    <col min="12801" max="12801" width="14.7109375" style="1" customWidth="1"/>
    <col min="12802" max="12802" width="39.42578125" style="1" customWidth="1"/>
    <col min="12803" max="12803" width="6.28515625" style="1" customWidth="1"/>
    <col min="12804" max="12804" width="5.140625" style="1" customWidth="1"/>
    <col min="12805" max="12806" width="16.7109375" style="1" customWidth="1"/>
    <col min="12807" max="12807" width="19" style="1" customWidth="1"/>
    <col min="12808" max="13056" width="9.140625" style="1"/>
    <col min="13057" max="13057" width="14.7109375" style="1" customWidth="1"/>
    <col min="13058" max="13058" width="39.42578125" style="1" customWidth="1"/>
    <col min="13059" max="13059" width="6.28515625" style="1" customWidth="1"/>
    <col min="13060" max="13060" width="5.140625" style="1" customWidth="1"/>
    <col min="13061" max="13062" width="16.7109375" style="1" customWidth="1"/>
    <col min="13063" max="13063" width="19" style="1" customWidth="1"/>
    <col min="13064" max="13312" width="9.140625" style="1"/>
    <col min="13313" max="13313" width="14.7109375" style="1" customWidth="1"/>
    <col min="13314" max="13314" width="39.42578125" style="1" customWidth="1"/>
    <col min="13315" max="13315" width="6.28515625" style="1" customWidth="1"/>
    <col min="13316" max="13316" width="5.140625" style="1" customWidth="1"/>
    <col min="13317" max="13318" width="16.7109375" style="1" customWidth="1"/>
    <col min="13319" max="13319" width="19" style="1" customWidth="1"/>
    <col min="13320" max="13568" width="9.140625" style="1"/>
    <col min="13569" max="13569" width="14.7109375" style="1" customWidth="1"/>
    <col min="13570" max="13570" width="39.42578125" style="1" customWidth="1"/>
    <col min="13571" max="13571" width="6.28515625" style="1" customWidth="1"/>
    <col min="13572" max="13572" width="5.140625" style="1" customWidth="1"/>
    <col min="13573" max="13574" width="16.7109375" style="1" customWidth="1"/>
    <col min="13575" max="13575" width="19" style="1" customWidth="1"/>
    <col min="13576" max="13824" width="9.140625" style="1"/>
    <col min="13825" max="13825" width="14.7109375" style="1" customWidth="1"/>
    <col min="13826" max="13826" width="39.42578125" style="1" customWidth="1"/>
    <col min="13827" max="13827" width="6.28515625" style="1" customWidth="1"/>
    <col min="13828" max="13828" width="5.140625" style="1" customWidth="1"/>
    <col min="13829" max="13830" width="16.7109375" style="1" customWidth="1"/>
    <col min="13831" max="13831" width="19" style="1" customWidth="1"/>
    <col min="13832" max="14080" width="9.140625" style="1"/>
    <col min="14081" max="14081" width="14.7109375" style="1" customWidth="1"/>
    <col min="14082" max="14082" width="39.42578125" style="1" customWidth="1"/>
    <col min="14083" max="14083" width="6.28515625" style="1" customWidth="1"/>
    <col min="14084" max="14084" width="5.140625" style="1" customWidth="1"/>
    <col min="14085" max="14086" width="16.7109375" style="1" customWidth="1"/>
    <col min="14087" max="14087" width="19" style="1" customWidth="1"/>
    <col min="14088" max="14336" width="9.140625" style="1"/>
    <col min="14337" max="14337" width="14.7109375" style="1" customWidth="1"/>
    <col min="14338" max="14338" width="39.42578125" style="1" customWidth="1"/>
    <col min="14339" max="14339" width="6.28515625" style="1" customWidth="1"/>
    <col min="14340" max="14340" width="5.140625" style="1" customWidth="1"/>
    <col min="14341" max="14342" width="16.7109375" style="1" customWidth="1"/>
    <col min="14343" max="14343" width="19" style="1" customWidth="1"/>
    <col min="14344" max="14592" width="9.140625" style="1"/>
    <col min="14593" max="14593" width="14.7109375" style="1" customWidth="1"/>
    <col min="14594" max="14594" width="39.42578125" style="1" customWidth="1"/>
    <col min="14595" max="14595" width="6.28515625" style="1" customWidth="1"/>
    <col min="14596" max="14596" width="5.140625" style="1" customWidth="1"/>
    <col min="14597" max="14598" width="16.7109375" style="1" customWidth="1"/>
    <col min="14599" max="14599" width="19" style="1" customWidth="1"/>
    <col min="14600" max="14848" width="9.140625" style="1"/>
    <col min="14849" max="14849" width="14.7109375" style="1" customWidth="1"/>
    <col min="14850" max="14850" width="39.42578125" style="1" customWidth="1"/>
    <col min="14851" max="14851" width="6.28515625" style="1" customWidth="1"/>
    <col min="14852" max="14852" width="5.140625" style="1" customWidth="1"/>
    <col min="14853" max="14854" width="16.7109375" style="1" customWidth="1"/>
    <col min="14855" max="14855" width="19" style="1" customWidth="1"/>
    <col min="14856" max="15104" width="9.140625" style="1"/>
    <col min="15105" max="15105" width="14.7109375" style="1" customWidth="1"/>
    <col min="15106" max="15106" width="39.42578125" style="1" customWidth="1"/>
    <col min="15107" max="15107" width="6.28515625" style="1" customWidth="1"/>
    <col min="15108" max="15108" width="5.140625" style="1" customWidth="1"/>
    <col min="15109" max="15110" width="16.7109375" style="1" customWidth="1"/>
    <col min="15111" max="15111" width="19" style="1" customWidth="1"/>
    <col min="15112" max="15360" width="9.140625" style="1"/>
    <col min="15361" max="15361" width="14.7109375" style="1" customWidth="1"/>
    <col min="15362" max="15362" width="39.42578125" style="1" customWidth="1"/>
    <col min="15363" max="15363" width="6.28515625" style="1" customWidth="1"/>
    <col min="15364" max="15364" width="5.140625" style="1" customWidth="1"/>
    <col min="15365" max="15366" width="16.7109375" style="1" customWidth="1"/>
    <col min="15367" max="15367" width="19" style="1" customWidth="1"/>
    <col min="15368" max="15616" width="9.140625" style="1"/>
    <col min="15617" max="15617" width="14.7109375" style="1" customWidth="1"/>
    <col min="15618" max="15618" width="39.42578125" style="1" customWidth="1"/>
    <col min="15619" max="15619" width="6.28515625" style="1" customWidth="1"/>
    <col min="15620" max="15620" width="5.140625" style="1" customWidth="1"/>
    <col min="15621" max="15622" width="16.7109375" style="1" customWidth="1"/>
    <col min="15623" max="15623" width="19" style="1" customWidth="1"/>
    <col min="15624" max="15872" width="9.140625" style="1"/>
    <col min="15873" max="15873" width="14.7109375" style="1" customWidth="1"/>
    <col min="15874" max="15874" width="39.42578125" style="1" customWidth="1"/>
    <col min="15875" max="15875" width="6.28515625" style="1" customWidth="1"/>
    <col min="15876" max="15876" width="5.140625" style="1" customWidth="1"/>
    <col min="15877" max="15878" width="16.7109375" style="1" customWidth="1"/>
    <col min="15879" max="15879" width="19" style="1" customWidth="1"/>
    <col min="15880" max="16128" width="9.140625" style="1"/>
    <col min="16129" max="16129" width="14.7109375" style="1" customWidth="1"/>
    <col min="16130" max="16130" width="39.42578125" style="1" customWidth="1"/>
    <col min="16131" max="16131" width="6.28515625" style="1" customWidth="1"/>
    <col min="16132" max="16132" width="5.140625" style="1" customWidth="1"/>
    <col min="16133" max="16134" width="16.7109375" style="1" customWidth="1"/>
    <col min="16135" max="16135" width="19" style="1" customWidth="1"/>
    <col min="16136" max="16384" width="9.140625" style="1"/>
  </cols>
  <sheetData>
    <row r="1" spans="1:12" ht="28.15" customHeight="1" x14ac:dyDescent="0.25">
      <c r="A1" s="117" t="s">
        <v>30</v>
      </c>
      <c r="B1" s="118"/>
      <c r="C1" s="118"/>
      <c r="D1" s="118"/>
      <c r="E1" s="118"/>
      <c r="F1" s="118"/>
      <c r="G1" s="119"/>
      <c r="H1" s="19"/>
      <c r="I1" s="19"/>
    </row>
    <row r="2" spans="1:12" ht="22.15" customHeight="1" x14ac:dyDescent="0.25">
      <c r="A2" s="34" t="s">
        <v>0</v>
      </c>
      <c r="B2" s="2"/>
      <c r="D2" s="26"/>
      <c r="E2" s="26"/>
      <c r="G2" s="3"/>
    </row>
    <row r="3" spans="1:12" ht="22.15" customHeight="1" x14ac:dyDescent="0.25">
      <c r="A3" s="35" t="s">
        <v>43</v>
      </c>
      <c r="B3" s="2"/>
      <c r="G3" s="43"/>
    </row>
    <row r="4" spans="1:12" ht="33.75" customHeight="1" x14ac:dyDescent="0.25">
      <c r="A4" s="120" t="s">
        <v>44</v>
      </c>
      <c r="B4" s="121"/>
      <c r="C4" s="121"/>
      <c r="D4" s="121"/>
      <c r="E4" s="121"/>
      <c r="F4" s="121"/>
      <c r="G4" s="122"/>
    </row>
    <row r="5" spans="1:12" s="4" customFormat="1" ht="33.75" customHeight="1" x14ac:dyDescent="0.25">
      <c r="A5" s="123" t="s">
        <v>45</v>
      </c>
      <c r="B5" s="124"/>
      <c r="C5" s="124"/>
      <c r="D5" s="124"/>
      <c r="E5" s="124"/>
      <c r="F5" s="124"/>
      <c r="G5" s="125"/>
      <c r="H5" s="17"/>
      <c r="I5" s="17"/>
    </row>
    <row r="6" spans="1:12" s="4" customFormat="1" ht="16.149999999999999" customHeight="1" x14ac:dyDescent="0.25">
      <c r="A6" s="5"/>
      <c r="B6" s="5"/>
      <c r="C6" s="5"/>
      <c r="D6" s="27"/>
      <c r="E6" s="27"/>
      <c r="F6" s="5"/>
      <c r="G6" s="5"/>
      <c r="H6" s="17"/>
      <c r="I6" s="17"/>
    </row>
    <row r="7" spans="1:12" ht="36" customHeight="1" x14ac:dyDescent="0.25">
      <c r="A7" s="33" t="s">
        <v>10</v>
      </c>
      <c r="B7" s="80" t="s">
        <v>11</v>
      </c>
      <c r="C7" s="80" t="s">
        <v>3</v>
      </c>
      <c r="D7" s="81" t="s">
        <v>31</v>
      </c>
      <c r="E7" s="81" t="s">
        <v>4</v>
      </c>
      <c r="F7" s="80" t="s">
        <v>5</v>
      </c>
      <c r="G7" s="6" t="s">
        <v>6</v>
      </c>
    </row>
    <row r="8" spans="1:12" s="4" customFormat="1" ht="16.149999999999999" customHeight="1" x14ac:dyDescent="0.25">
      <c r="A8" s="5"/>
      <c r="B8" s="5"/>
      <c r="C8" s="5"/>
      <c r="D8" s="27"/>
      <c r="E8" s="27"/>
      <c r="F8" s="5"/>
      <c r="G8" s="5"/>
      <c r="H8" s="17"/>
      <c r="I8" s="17"/>
    </row>
    <row r="9" spans="1:12" ht="24" customHeight="1" x14ac:dyDescent="0.25">
      <c r="A9" s="126" t="s">
        <v>29</v>
      </c>
      <c r="B9" s="126"/>
      <c r="C9" s="126"/>
      <c r="D9" s="126"/>
      <c r="E9" s="126"/>
      <c r="F9" s="126"/>
      <c r="G9" s="126"/>
    </row>
    <row r="10" spans="1:12" ht="24" customHeight="1" x14ac:dyDescent="0.25">
      <c r="A10" s="127" t="s">
        <v>14</v>
      </c>
      <c r="B10" s="128"/>
      <c r="C10" s="128"/>
      <c r="D10" s="128"/>
      <c r="E10" s="128"/>
      <c r="F10" s="128"/>
      <c r="G10" s="129"/>
      <c r="L10"/>
    </row>
    <row r="11" spans="1:12" s="47" customFormat="1" ht="24" customHeight="1" x14ac:dyDescent="0.25">
      <c r="A11" s="32" t="s">
        <v>46</v>
      </c>
      <c r="B11" s="65"/>
      <c r="C11" s="21"/>
      <c r="D11" s="49"/>
      <c r="E11" s="49"/>
      <c r="F11" s="130"/>
      <c r="G11" s="132"/>
      <c r="H11" s="46"/>
      <c r="I11" s="46"/>
    </row>
    <row r="12" spans="1:12" s="47" customFormat="1" ht="39.75" customHeight="1" x14ac:dyDescent="0.3">
      <c r="A12" s="82" t="s">
        <v>47</v>
      </c>
      <c r="B12" s="48">
        <v>17</v>
      </c>
      <c r="C12" s="13" t="s">
        <v>1</v>
      </c>
      <c r="D12" s="78"/>
      <c r="E12" s="74">
        <f>B12*D12</f>
        <v>0</v>
      </c>
      <c r="F12" s="131"/>
      <c r="G12" s="133"/>
      <c r="H12" s="46"/>
      <c r="I12" s="46"/>
      <c r="J12" s="113"/>
    </row>
    <row r="13" spans="1:12" s="47" customFormat="1" ht="39.75" customHeight="1" x14ac:dyDescent="0.3">
      <c r="A13" s="82" t="s">
        <v>48</v>
      </c>
      <c r="B13" s="48">
        <v>2</v>
      </c>
      <c r="C13" s="13" t="s">
        <v>1</v>
      </c>
      <c r="D13" s="78"/>
      <c r="E13" s="74">
        <f>B13*D13</f>
        <v>0</v>
      </c>
      <c r="F13" s="131"/>
      <c r="G13" s="133"/>
      <c r="H13" s="46"/>
      <c r="I13" s="46"/>
      <c r="J13" s="113"/>
    </row>
    <row r="14" spans="1:12" s="47" customFormat="1" ht="24" customHeight="1" x14ac:dyDescent="0.25">
      <c r="A14" s="32" t="s">
        <v>27</v>
      </c>
      <c r="B14" s="65"/>
      <c r="C14" s="21"/>
      <c r="D14" s="49"/>
      <c r="E14" s="74"/>
      <c r="F14" s="131"/>
      <c r="G14" s="133"/>
      <c r="H14" s="46"/>
      <c r="I14" s="46"/>
    </row>
    <row r="15" spans="1:12" s="47" customFormat="1" ht="39.75" customHeight="1" x14ac:dyDescent="0.3">
      <c r="A15" s="31" t="s">
        <v>49</v>
      </c>
      <c r="B15" s="48">
        <v>1</v>
      </c>
      <c r="C15" s="13" t="s">
        <v>1</v>
      </c>
      <c r="D15" s="78"/>
      <c r="E15" s="74">
        <f>D15*B15</f>
        <v>0</v>
      </c>
      <c r="F15" s="131"/>
      <c r="G15" s="133"/>
      <c r="H15" s="46"/>
      <c r="I15" s="46"/>
      <c r="J15" s="113"/>
      <c r="K15"/>
    </row>
    <row r="16" spans="1:12" s="47" customFormat="1" ht="24" customHeight="1" x14ac:dyDescent="0.25">
      <c r="A16" s="32" t="s">
        <v>28</v>
      </c>
      <c r="B16" s="65"/>
      <c r="C16" s="21"/>
      <c r="D16" s="49"/>
      <c r="E16" s="49"/>
      <c r="F16" s="116"/>
      <c r="G16" s="112"/>
      <c r="H16" s="46"/>
      <c r="I16" s="46"/>
    </row>
    <row r="17" spans="1:10" s="47" customFormat="1" ht="39.75" customHeight="1" x14ac:dyDescent="0.3">
      <c r="A17" s="66" t="s">
        <v>50</v>
      </c>
      <c r="B17" s="48">
        <v>11</v>
      </c>
      <c r="C17" s="13" t="s">
        <v>1</v>
      </c>
      <c r="D17" s="78"/>
      <c r="E17" s="74">
        <f>B17*D17</f>
        <v>0</v>
      </c>
      <c r="F17" s="116"/>
      <c r="G17" s="112"/>
      <c r="H17" s="46"/>
      <c r="I17" s="46"/>
      <c r="J17" s="113"/>
    </row>
    <row r="18" spans="1:10" s="47" customFormat="1" ht="39.75" customHeight="1" x14ac:dyDescent="0.25">
      <c r="A18" s="66" t="s">
        <v>110</v>
      </c>
      <c r="B18" s="48">
        <v>3</v>
      </c>
      <c r="C18" s="13" t="s">
        <v>1</v>
      </c>
      <c r="D18" s="78"/>
      <c r="E18" s="74">
        <f>B18*D18</f>
        <v>0</v>
      </c>
      <c r="F18" s="116"/>
      <c r="G18" s="112"/>
      <c r="H18" s="46"/>
      <c r="I18" s="46"/>
    </row>
    <row r="19" spans="1:10" s="47" customFormat="1" ht="24" customHeight="1" x14ac:dyDescent="0.25">
      <c r="A19" s="32" t="s">
        <v>61</v>
      </c>
      <c r="B19" s="65"/>
      <c r="C19" s="21"/>
      <c r="D19" s="49"/>
      <c r="E19" s="49"/>
      <c r="F19" s="116"/>
      <c r="G19" s="112"/>
      <c r="H19" s="46"/>
      <c r="I19" s="46"/>
    </row>
    <row r="20" spans="1:10" s="47" customFormat="1" ht="57" customHeight="1" x14ac:dyDescent="0.3">
      <c r="A20" s="66" t="s">
        <v>62</v>
      </c>
      <c r="B20" s="48">
        <v>3</v>
      </c>
      <c r="C20" s="13" t="s">
        <v>1</v>
      </c>
      <c r="D20" s="78"/>
      <c r="E20" s="74">
        <f>B20*D20</f>
        <v>0</v>
      </c>
      <c r="F20" s="116"/>
      <c r="G20" s="112"/>
      <c r="H20" s="46"/>
      <c r="I20" s="46"/>
      <c r="J20" s="114"/>
    </row>
    <row r="21" spans="1:10" s="47" customFormat="1" ht="57" customHeight="1" x14ac:dyDescent="0.3">
      <c r="A21" s="66" t="s">
        <v>63</v>
      </c>
      <c r="B21" s="48">
        <v>2</v>
      </c>
      <c r="C21" s="13" t="s">
        <v>1</v>
      </c>
      <c r="D21" s="78"/>
      <c r="E21" s="74">
        <f>B21*D21</f>
        <v>0</v>
      </c>
      <c r="F21" s="103"/>
      <c r="G21" s="112"/>
      <c r="H21" s="46"/>
      <c r="I21" s="46"/>
      <c r="J21" s="114"/>
    </row>
    <row r="22" spans="1:10" ht="24" customHeight="1" x14ac:dyDescent="0.25">
      <c r="A22" s="134" t="s">
        <v>12</v>
      </c>
      <c r="B22" s="134"/>
      <c r="C22" s="134"/>
      <c r="D22" s="28"/>
      <c r="E22" s="28">
        <f>SUM(E12:E18)</f>
        <v>0</v>
      </c>
      <c r="F22" s="24" t="s">
        <v>8</v>
      </c>
      <c r="G22" s="23">
        <f>E22</f>
        <v>0</v>
      </c>
    </row>
    <row r="23" spans="1:10" ht="21" customHeight="1" x14ac:dyDescent="0.25">
      <c r="A23" s="53"/>
      <c r="B23" s="52"/>
      <c r="C23" s="52"/>
      <c r="D23" s="64"/>
      <c r="E23" s="64"/>
      <c r="F23" s="63"/>
      <c r="G23" s="62"/>
      <c r="J23" s="51"/>
    </row>
    <row r="24" spans="1:10" ht="24.95" customHeight="1" x14ac:dyDescent="0.25">
      <c r="A24" s="126" t="s">
        <v>26</v>
      </c>
      <c r="B24" s="126"/>
      <c r="C24" s="126"/>
      <c r="D24" s="126"/>
      <c r="E24" s="126"/>
      <c r="F24" s="126"/>
      <c r="G24" s="126"/>
    </row>
    <row r="25" spans="1:10" ht="24.95" customHeight="1" x14ac:dyDescent="0.25">
      <c r="A25" s="127" t="s">
        <v>14</v>
      </c>
      <c r="B25" s="128"/>
      <c r="C25" s="128"/>
      <c r="D25" s="128"/>
      <c r="E25" s="128"/>
      <c r="F25" s="128"/>
      <c r="G25" s="129"/>
    </row>
    <row r="26" spans="1:10" s="8" customFormat="1" ht="24.95" customHeight="1" x14ac:dyDescent="0.25">
      <c r="A26" s="32" t="s">
        <v>25</v>
      </c>
      <c r="B26" s="20"/>
      <c r="C26" s="21"/>
      <c r="D26" s="74"/>
      <c r="E26" s="74"/>
      <c r="F26" s="135"/>
      <c r="G26" s="138"/>
      <c r="H26" s="18"/>
      <c r="I26" s="18"/>
    </row>
    <row r="27" spans="1:10" s="8" customFormat="1" ht="48" customHeight="1" x14ac:dyDescent="0.25">
      <c r="A27" s="31" t="s">
        <v>51</v>
      </c>
      <c r="B27" s="15">
        <v>69</v>
      </c>
      <c r="C27" s="13" t="s">
        <v>1</v>
      </c>
      <c r="D27" s="77"/>
      <c r="E27" s="74">
        <f>B27*D27</f>
        <v>0</v>
      </c>
      <c r="F27" s="136"/>
      <c r="G27" s="139"/>
      <c r="H27" s="18"/>
      <c r="I27" s="18"/>
    </row>
    <row r="28" spans="1:10" s="8" customFormat="1" ht="24" customHeight="1" x14ac:dyDescent="0.25">
      <c r="A28" s="32" t="s">
        <v>24</v>
      </c>
      <c r="B28" s="20"/>
      <c r="C28" s="21"/>
      <c r="D28" s="74"/>
      <c r="E28" s="74"/>
      <c r="F28" s="136"/>
      <c r="G28" s="139"/>
      <c r="H28" s="18"/>
      <c r="I28" s="18"/>
    </row>
    <row r="29" spans="1:10" s="8" customFormat="1" ht="24" customHeight="1" x14ac:dyDescent="0.25">
      <c r="A29" s="31" t="s">
        <v>52</v>
      </c>
      <c r="B29" s="15">
        <v>69</v>
      </c>
      <c r="C29" s="13" t="s">
        <v>1</v>
      </c>
      <c r="D29" s="77"/>
      <c r="E29" s="74">
        <f t="shared" ref="E29:E36" si="0">B29*D29</f>
        <v>0</v>
      </c>
      <c r="F29" s="136"/>
      <c r="G29" s="139"/>
      <c r="H29" s="18"/>
      <c r="I29" s="18"/>
    </row>
    <row r="30" spans="1:10" s="8" customFormat="1" ht="24" customHeight="1" x14ac:dyDescent="0.25">
      <c r="A30" s="31" t="s">
        <v>35</v>
      </c>
      <c r="B30" s="15">
        <v>69</v>
      </c>
      <c r="C30" s="13" t="s">
        <v>1</v>
      </c>
      <c r="D30" s="77"/>
      <c r="E30" s="74">
        <f t="shared" si="0"/>
        <v>0</v>
      </c>
      <c r="F30" s="136"/>
      <c r="G30" s="139"/>
      <c r="H30" s="18"/>
      <c r="I30" s="18"/>
    </row>
    <row r="31" spans="1:10" s="8" customFormat="1" ht="24" customHeight="1" x14ac:dyDescent="0.25">
      <c r="A31" s="31" t="s">
        <v>22</v>
      </c>
      <c r="B31" s="15">
        <v>6</v>
      </c>
      <c r="C31" s="13" t="s">
        <v>1</v>
      </c>
      <c r="D31" s="77"/>
      <c r="E31" s="74">
        <f t="shared" si="0"/>
        <v>0</v>
      </c>
      <c r="F31" s="136"/>
      <c r="G31" s="139"/>
      <c r="H31" s="18"/>
      <c r="I31" s="18"/>
    </row>
    <row r="32" spans="1:10" s="8" customFormat="1" ht="24" customHeight="1" x14ac:dyDescent="0.25">
      <c r="A32" s="31" t="s">
        <v>9</v>
      </c>
      <c r="B32" s="15">
        <v>1</v>
      </c>
      <c r="C32" s="13" t="s">
        <v>7</v>
      </c>
      <c r="D32" s="77"/>
      <c r="E32" s="74">
        <f t="shared" si="0"/>
        <v>0</v>
      </c>
      <c r="F32" s="136"/>
      <c r="G32" s="139"/>
      <c r="H32" s="18"/>
      <c r="I32" s="18"/>
    </row>
    <row r="33" spans="1:12" s="8" customFormat="1" ht="24" customHeight="1" x14ac:dyDescent="0.25">
      <c r="A33" s="32" t="s">
        <v>53</v>
      </c>
      <c r="B33" s="20"/>
      <c r="C33" s="21"/>
      <c r="D33" s="74"/>
      <c r="E33" s="74"/>
      <c r="F33" s="136"/>
      <c r="G33" s="139"/>
      <c r="H33" s="18"/>
      <c r="I33" s="18"/>
    </row>
    <row r="34" spans="1:12" s="8" customFormat="1" ht="24" customHeight="1" x14ac:dyDescent="0.25">
      <c r="A34" s="31" t="s">
        <v>21</v>
      </c>
      <c r="B34" s="15">
        <v>108</v>
      </c>
      <c r="C34" s="13" t="s">
        <v>2</v>
      </c>
      <c r="D34" s="77"/>
      <c r="E34" s="74">
        <f t="shared" si="0"/>
        <v>0</v>
      </c>
      <c r="F34" s="136"/>
      <c r="G34" s="139"/>
      <c r="H34" s="18"/>
      <c r="I34" s="18"/>
    </row>
    <row r="35" spans="1:12" s="8" customFormat="1" ht="24" customHeight="1" x14ac:dyDescent="0.25">
      <c r="A35" s="31" t="s">
        <v>23</v>
      </c>
      <c r="B35" s="15">
        <v>70</v>
      </c>
      <c r="C35" s="13" t="s">
        <v>1</v>
      </c>
      <c r="D35" s="77"/>
      <c r="E35" s="74">
        <f t="shared" si="0"/>
        <v>0</v>
      </c>
      <c r="F35" s="136"/>
      <c r="G35" s="139"/>
      <c r="H35" s="18"/>
      <c r="I35" s="18"/>
    </row>
    <row r="36" spans="1:12" s="8" customFormat="1" ht="24" customHeight="1" x14ac:dyDescent="0.25">
      <c r="A36" s="31" t="s">
        <v>20</v>
      </c>
      <c r="B36" s="15">
        <v>70</v>
      </c>
      <c r="C36" s="13" t="s">
        <v>1</v>
      </c>
      <c r="D36" s="77"/>
      <c r="E36" s="74">
        <f t="shared" si="0"/>
        <v>0</v>
      </c>
      <c r="F36" s="136"/>
      <c r="G36" s="139"/>
      <c r="H36" s="18"/>
      <c r="I36" s="18"/>
    </row>
    <row r="37" spans="1:12" s="8" customFormat="1" ht="24" customHeight="1" x14ac:dyDescent="0.25">
      <c r="A37" s="31" t="s">
        <v>36</v>
      </c>
      <c r="B37" s="15">
        <v>140</v>
      </c>
      <c r="C37" s="13" t="s">
        <v>1</v>
      </c>
      <c r="D37" s="77"/>
      <c r="E37" s="74">
        <f>B37*D37</f>
        <v>0</v>
      </c>
      <c r="F37" s="136"/>
      <c r="G37" s="139"/>
      <c r="H37" s="18"/>
      <c r="I37" s="18"/>
    </row>
    <row r="38" spans="1:12" s="8" customFormat="1" ht="24" customHeight="1" x14ac:dyDescent="0.25">
      <c r="A38" s="31" t="s">
        <v>41</v>
      </c>
      <c r="B38" s="15">
        <v>18</v>
      </c>
      <c r="C38" s="13" t="s">
        <v>1</v>
      </c>
      <c r="D38" s="77"/>
      <c r="E38" s="74">
        <f>B38*D38</f>
        <v>0</v>
      </c>
      <c r="F38" s="136"/>
      <c r="G38" s="139"/>
      <c r="H38" s="18"/>
      <c r="I38" s="18"/>
    </row>
    <row r="39" spans="1:12" s="8" customFormat="1" ht="24" customHeight="1" x14ac:dyDescent="0.25">
      <c r="A39" s="31" t="s">
        <v>19</v>
      </c>
      <c r="B39" s="15">
        <v>6</v>
      </c>
      <c r="C39" s="13" t="s">
        <v>1</v>
      </c>
      <c r="D39" s="77"/>
      <c r="E39" s="74">
        <f>B39*D39</f>
        <v>0</v>
      </c>
      <c r="F39" s="136"/>
      <c r="G39" s="139"/>
      <c r="H39" s="18"/>
      <c r="I39" s="18"/>
    </row>
    <row r="40" spans="1:12" s="8" customFormat="1" ht="24" customHeight="1" x14ac:dyDescent="0.25">
      <c r="A40" s="31" t="s">
        <v>9</v>
      </c>
      <c r="B40" s="15">
        <v>1</v>
      </c>
      <c r="C40" s="13" t="s">
        <v>7</v>
      </c>
      <c r="D40" s="77"/>
      <c r="E40" s="74">
        <f>B40*D40</f>
        <v>0</v>
      </c>
      <c r="F40" s="137"/>
      <c r="G40" s="139"/>
      <c r="H40" s="18"/>
      <c r="I40" s="18"/>
    </row>
    <row r="41" spans="1:12" ht="24" customHeight="1" x14ac:dyDescent="0.25">
      <c r="A41" s="134" t="s">
        <v>12</v>
      </c>
      <c r="B41" s="134"/>
      <c r="C41" s="134"/>
      <c r="D41" s="28"/>
      <c r="E41" s="28">
        <f>SUM(E27:E40)</f>
        <v>0</v>
      </c>
      <c r="F41" s="22">
        <f>F26</f>
        <v>0</v>
      </c>
      <c r="G41" s="23">
        <f>E41+F41</f>
        <v>0</v>
      </c>
    </row>
    <row r="42" spans="1:12" ht="19.5" customHeight="1" x14ac:dyDescent="0.25">
      <c r="A42" s="53"/>
      <c r="B42" s="52"/>
      <c r="C42" s="52"/>
      <c r="D42" s="64"/>
      <c r="E42" s="64"/>
      <c r="F42" s="63"/>
      <c r="G42" s="62"/>
      <c r="J42" s="51"/>
    </row>
    <row r="43" spans="1:12" ht="24.95" customHeight="1" x14ac:dyDescent="0.25">
      <c r="A43" s="126" t="s">
        <v>90</v>
      </c>
      <c r="B43" s="126"/>
      <c r="C43" s="126"/>
      <c r="D43" s="126"/>
      <c r="E43" s="126"/>
      <c r="F43" s="126"/>
      <c r="G43" s="126"/>
    </row>
    <row r="44" spans="1:12" ht="24.95" customHeight="1" x14ac:dyDescent="0.25">
      <c r="A44" s="127" t="s">
        <v>91</v>
      </c>
      <c r="B44" s="128"/>
      <c r="C44" s="128"/>
      <c r="D44" s="128"/>
      <c r="E44" s="128"/>
      <c r="F44" s="128"/>
      <c r="G44" s="129"/>
    </row>
    <row r="45" spans="1:12" s="8" customFormat="1" ht="24.95" customHeight="1" x14ac:dyDescent="0.25">
      <c r="A45" s="54" t="s">
        <v>94</v>
      </c>
      <c r="B45" s="94">
        <v>3</v>
      </c>
      <c r="C45" s="13" t="s">
        <v>1</v>
      </c>
      <c r="D45" s="77"/>
      <c r="E45" s="74">
        <f>B45*D45</f>
        <v>0</v>
      </c>
      <c r="F45" s="140"/>
      <c r="G45" s="139"/>
      <c r="H45" s="18"/>
      <c r="L45" s="90"/>
    </row>
    <row r="46" spans="1:12" s="8" customFormat="1" ht="24" customHeight="1" x14ac:dyDescent="0.25">
      <c r="A46" s="31" t="s">
        <v>9</v>
      </c>
      <c r="B46" s="15">
        <v>1</v>
      </c>
      <c r="C46" s="13" t="s">
        <v>7</v>
      </c>
      <c r="D46" s="77"/>
      <c r="E46" s="74">
        <f>B46*D46</f>
        <v>0</v>
      </c>
      <c r="F46" s="141"/>
      <c r="G46" s="139"/>
      <c r="H46" s="18"/>
      <c r="I46" s="18"/>
    </row>
    <row r="47" spans="1:12" ht="24" customHeight="1" x14ac:dyDescent="0.25">
      <c r="A47" s="134" t="s">
        <v>12</v>
      </c>
      <c r="B47" s="134"/>
      <c r="C47" s="134"/>
      <c r="D47" s="28"/>
      <c r="E47" s="28">
        <f>SUM(E45:E46)</f>
        <v>0</v>
      </c>
      <c r="F47" s="24" t="s">
        <v>8</v>
      </c>
      <c r="G47" s="23">
        <f>E47</f>
        <v>0</v>
      </c>
    </row>
    <row r="48" spans="1:12" ht="24" customHeight="1" x14ac:dyDescent="0.25">
      <c r="A48" s="38"/>
      <c r="B48" s="38"/>
      <c r="C48" s="38"/>
      <c r="D48" s="39"/>
      <c r="E48" s="39"/>
      <c r="F48" s="40"/>
      <c r="G48" s="41"/>
    </row>
    <row r="49" spans="1:9" ht="24.95" customHeight="1" x14ac:dyDescent="0.25">
      <c r="A49" s="126" t="s">
        <v>18</v>
      </c>
      <c r="B49" s="126"/>
      <c r="C49" s="126"/>
      <c r="D49" s="126"/>
      <c r="E49" s="126"/>
      <c r="F49" s="126"/>
      <c r="G49" s="126"/>
    </row>
    <row r="50" spans="1:9" ht="24.95" customHeight="1" x14ac:dyDescent="0.25">
      <c r="A50" s="127" t="s">
        <v>14</v>
      </c>
      <c r="B50" s="128"/>
      <c r="C50" s="128"/>
      <c r="D50" s="128"/>
      <c r="E50" s="128"/>
      <c r="F50" s="128"/>
      <c r="G50" s="129"/>
    </row>
    <row r="51" spans="1:9" s="8" customFormat="1" ht="39.950000000000003" customHeight="1" x14ac:dyDescent="0.25">
      <c r="A51" s="45" t="s">
        <v>54</v>
      </c>
      <c r="B51" s="15">
        <v>2</v>
      </c>
      <c r="C51" s="13" t="s">
        <v>1</v>
      </c>
      <c r="D51" s="79"/>
      <c r="E51" s="75">
        <f t="shared" ref="E51:E59" si="1">B51*D51</f>
        <v>0</v>
      </c>
      <c r="F51" s="135"/>
      <c r="G51" s="142"/>
      <c r="H51" s="1"/>
      <c r="I51" s="18"/>
    </row>
    <row r="52" spans="1:9" s="8" customFormat="1" ht="39.950000000000003" customHeight="1" x14ac:dyDescent="0.25">
      <c r="A52" s="42" t="s">
        <v>55</v>
      </c>
      <c r="B52" s="15">
        <v>4</v>
      </c>
      <c r="C52" s="13" t="s">
        <v>1</v>
      </c>
      <c r="D52" s="79"/>
      <c r="E52" s="75">
        <f t="shared" si="1"/>
        <v>0</v>
      </c>
      <c r="F52" s="136"/>
      <c r="G52" s="142"/>
      <c r="H52" s="1"/>
      <c r="I52" s="18"/>
    </row>
    <row r="53" spans="1:9" s="8" customFormat="1" ht="39.950000000000003" customHeight="1" x14ac:dyDescent="0.25">
      <c r="A53" s="42" t="s">
        <v>56</v>
      </c>
      <c r="B53" s="15">
        <v>5</v>
      </c>
      <c r="C53" s="13" t="s">
        <v>1</v>
      </c>
      <c r="D53" s="79"/>
      <c r="E53" s="75">
        <f t="shared" si="1"/>
        <v>0</v>
      </c>
      <c r="F53" s="136"/>
      <c r="G53" s="142"/>
      <c r="H53" s="1"/>
      <c r="I53" s="18"/>
    </row>
    <row r="54" spans="1:9" s="8" customFormat="1" ht="39.950000000000003" customHeight="1" x14ac:dyDescent="0.25">
      <c r="A54" s="42" t="s">
        <v>57</v>
      </c>
      <c r="B54" s="15">
        <v>1</v>
      </c>
      <c r="C54" s="13" t="s">
        <v>1</v>
      </c>
      <c r="D54" s="79"/>
      <c r="E54" s="75">
        <f t="shared" si="1"/>
        <v>0</v>
      </c>
      <c r="F54" s="136"/>
      <c r="G54" s="142"/>
      <c r="H54" s="1"/>
      <c r="I54" s="18"/>
    </row>
    <row r="55" spans="1:9" s="8" customFormat="1" ht="24" customHeight="1" x14ac:dyDescent="0.25">
      <c r="A55" s="55" t="s">
        <v>17</v>
      </c>
      <c r="B55" s="15">
        <f>B54+B53+B52+B51</f>
        <v>12</v>
      </c>
      <c r="C55" s="13" t="s">
        <v>7</v>
      </c>
      <c r="D55" s="79"/>
      <c r="E55" s="75">
        <f t="shared" si="1"/>
        <v>0</v>
      </c>
      <c r="F55" s="136"/>
      <c r="G55" s="142"/>
      <c r="H55" s="1"/>
      <c r="I55" s="18"/>
    </row>
    <row r="56" spans="1:9" s="8" customFormat="1" ht="24" customHeight="1" x14ac:dyDescent="0.25">
      <c r="A56" s="55" t="s">
        <v>16</v>
      </c>
      <c r="B56" s="15">
        <f>B55</f>
        <v>12</v>
      </c>
      <c r="C56" s="13" t="s">
        <v>7</v>
      </c>
      <c r="D56" s="79"/>
      <c r="E56" s="75">
        <f t="shared" si="1"/>
        <v>0</v>
      </c>
      <c r="F56" s="136"/>
      <c r="G56" s="142"/>
      <c r="H56" s="1"/>
      <c r="I56" s="18"/>
    </row>
    <row r="57" spans="1:9" s="8" customFormat="1" ht="24" customHeight="1" x14ac:dyDescent="0.25">
      <c r="A57" s="55" t="s">
        <v>111</v>
      </c>
      <c r="B57" s="15">
        <v>3</v>
      </c>
      <c r="C57" s="13" t="s">
        <v>7</v>
      </c>
      <c r="D57" s="79"/>
      <c r="E57" s="75">
        <f t="shared" ref="E57" si="2">B57*D57</f>
        <v>0</v>
      </c>
      <c r="F57" s="136"/>
      <c r="G57" s="142"/>
      <c r="H57" s="1"/>
      <c r="I57" s="18"/>
    </row>
    <row r="58" spans="1:9" s="8" customFormat="1" ht="24" customHeight="1" x14ac:dyDescent="0.25">
      <c r="A58" s="55" t="s">
        <v>15</v>
      </c>
      <c r="B58" s="15">
        <f>B53+B52+B51</f>
        <v>11</v>
      </c>
      <c r="C58" s="13" t="s">
        <v>1</v>
      </c>
      <c r="D58" s="79"/>
      <c r="E58" s="75">
        <f t="shared" si="1"/>
        <v>0</v>
      </c>
      <c r="F58" s="136"/>
      <c r="G58" s="142"/>
      <c r="H58" s="1"/>
      <c r="I58" s="18"/>
    </row>
    <row r="59" spans="1:9" s="8" customFormat="1" ht="24" customHeight="1" x14ac:dyDescent="0.25">
      <c r="A59" s="31" t="s">
        <v>9</v>
      </c>
      <c r="B59" s="48">
        <v>1</v>
      </c>
      <c r="C59" s="13" t="s">
        <v>7</v>
      </c>
      <c r="D59" s="79"/>
      <c r="E59" s="75">
        <f t="shared" si="1"/>
        <v>0</v>
      </c>
      <c r="F59" s="136"/>
      <c r="G59" s="142"/>
      <c r="H59" s="1"/>
      <c r="I59" s="18"/>
    </row>
    <row r="60" spans="1:9" s="8" customFormat="1" ht="24" customHeight="1" x14ac:dyDescent="0.25">
      <c r="A60" s="152" t="s">
        <v>12</v>
      </c>
      <c r="B60" s="152"/>
      <c r="C60" s="152"/>
      <c r="D60" s="61"/>
      <c r="E60" s="61">
        <f>SUM(E51:E59)</f>
        <v>0</v>
      </c>
      <c r="F60" s="60">
        <f>F51</f>
        <v>0</v>
      </c>
      <c r="G60" s="59">
        <f>E60+F60</f>
        <v>0</v>
      </c>
      <c r="H60" s="16"/>
      <c r="I60" s="16"/>
    </row>
    <row r="61" spans="1:9" s="8" customFormat="1" ht="24" customHeight="1" x14ac:dyDescent="0.25">
      <c r="A61" s="58"/>
      <c r="B61" s="20"/>
      <c r="C61" s="36"/>
      <c r="D61" s="57"/>
      <c r="E61" s="57"/>
      <c r="F61" s="56"/>
      <c r="G61" s="56"/>
      <c r="H61" s="1"/>
      <c r="I61" s="18"/>
    </row>
    <row r="62" spans="1:9" s="8" customFormat="1" ht="24" customHeight="1" x14ac:dyDescent="0.25">
      <c r="A62" s="153" t="s">
        <v>73</v>
      </c>
      <c r="B62" s="153"/>
      <c r="C62" s="153"/>
      <c r="D62" s="153"/>
      <c r="E62" s="153"/>
      <c r="F62" s="153"/>
      <c r="G62" s="153"/>
      <c r="H62" s="1"/>
      <c r="I62" s="18"/>
    </row>
    <row r="63" spans="1:9" s="8" customFormat="1" ht="24" customHeight="1" x14ac:dyDescent="0.25">
      <c r="A63" s="127" t="s">
        <v>74</v>
      </c>
      <c r="B63" s="128"/>
      <c r="C63" s="128"/>
      <c r="D63" s="128"/>
      <c r="E63" s="128"/>
      <c r="F63" s="128"/>
      <c r="G63" s="129"/>
      <c r="H63" s="1"/>
      <c r="I63" s="18"/>
    </row>
    <row r="64" spans="1:9" s="8" customFormat="1" ht="48.75" customHeight="1" x14ac:dyDescent="0.25">
      <c r="A64" s="31" t="s">
        <v>38</v>
      </c>
      <c r="B64" s="15">
        <v>1</v>
      </c>
      <c r="C64" s="13" t="s">
        <v>1</v>
      </c>
      <c r="D64" s="77"/>
      <c r="E64" s="74">
        <f>B64*D64</f>
        <v>0</v>
      </c>
      <c r="F64" s="135"/>
      <c r="G64" s="146"/>
      <c r="H64" s="1"/>
      <c r="I64" s="18"/>
    </row>
    <row r="65" spans="1:11" s="8" customFormat="1" ht="24" customHeight="1" x14ac:dyDescent="0.25">
      <c r="A65" s="55" t="s">
        <v>75</v>
      </c>
      <c r="B65" s="15">
        <v>1</v>
      </c>
      <c r="C65" s="13" t="s">
        <v>1</v>
      </c>
      <c r="D65" s="77"/>
      <c r="E65" s="74">
        <f t="shared" ref="E65:E66" si="3">B65*D65</f>
        <v>0</v>
      </c>
      <c r="F65" s="136"/>
      <c r="G65" s="146"/>
      <c r="H65" s="1"/>
      <c r="I65" s="18"/>
    </row>
    <row r="66" spans="1:11" s="8" customFormat="1" ht="24" customHeight="1" x14ac:dyDescent="0.25">
      <c r="A66" s="55" t="s">
        <v>109</v>
      </c>
      <c r="B66" s="15">
        <v>1</v>
      </c>
      <c r="C66" s="13" t="s">
        <v>7</v>
      </c>
      <c r="D66" s="77"/>
      <c r="E66" s="74">
        <f t="shared" si="3"/>
        <v>0</v>
      </c>
      <c r="F66" s="136"/>
      <c r="G66" s="146"/>
      <c r="H66" s="1"/>
      <c r="I66" s="18"/>
    </row>
    <row r="67" spans="1:11" ht="24" customHeight="1" x14ac:dyDescent="0.25">
      <c r="A67" s="134" t="s">
        <v>12</v>
      </c>
      <c r="B67" s="134"/>
      <c r="C67" s="134"/>
      <c r="D67" s="28"/>
      <c r="E67" s="28">
        <f>SUM(E64:E66)</f>
        <v>0</v>
      </c>
      <c r="F67" s="22">
        <f>F64</f>
        <v>0</v>
      </c>
      <c r="G67" s="23">
        <f>E67+F67</f>
        <v>0</v>
      </c>
    </row>
    <row r="68" spans="1:11" ht="20.25" x14ac:dyDescent="0.25">
      <c r="A68" s="9"/>
      <c r="B68" s="14"/>
      <c r="C68" s="14"/>
      <c r="D68" s="29"/>
      <c r="E68" s="29"/>
      <c r="F68" s="10"/>
      <c r="G68" s="11"/>
    </row>
    <row r="69" spans="1:11" ht="24.95" customHeight="1" x14ac:dyDescent="0.25">
      <c r="A69" s="143" t="s">
        <v>58</v>
      </c>
      <c r="B69" s="144"/>
      <c r="C69" s="144"/>
      <c r="D69" s="144"/>
      <c r="E69" s="144"/>
      <c r="F69" s="144"/>
      <c r="G69" s="145"/>
    </row>
    <row r="70" spans="1:11" ht="24.95" customHeight="1" x14ac:dyDescent="0.25">
      <c r="A70" s="127" t="s">
        <v>14</v>
      </c>
      <c r="B70" s="128"/>
      <c r="C70" s="128"/>
      <c r="D70" s="128"/>
      <c r="E70" s="128"/>
      <c r="F70" s="128"/>
      <c r="G70" s="129"/>
    </row>
    <row r="71" spans="1:11" s="8" customFormat="1" ht="24" customHeight="1" x14ac:dyDescent="0.25">
      <c r="A71" s="55" t="s">
        <v>59</v>
      </c>
      <c r="B71" s="15">
        <v>42</v>
      </c>
      <c r="C71" s="13" t="s">
        <v>2</v>
      </c>
      <c r="D71" s="77"/>
      <c r="E71" s="83">
        <f t="shared" ref="E71:E72" si="4">D71*B71</f>
        <v>0</v>
      </c>
      <c r="F71" s="147"/>
      <c r="G71" s="84"/>
      <c r="H71" s="18"/>
      <c r="K71" s="30"/>
    </row>
    <row r="72" spans="1:11" s="8" customFormat="1" ht="24" customHeight="1" x14ac:dyDescent="0.25">
      <c r="A72" s="55" t="s">
        <v>60</v>
      </c>
      <c r="B72" s="15">
        <v>36</v>
      </c>
      <c r="C72" s="13" t="s">
        <v>1</v>
      </c>
      <c r="D72" s="77"/>
      <c r="E72" s="83">
        <f t="shared" si="4"/>
        <v>0</v>
      </c>
      <c r="F72" s="148"/>
      <c r="G72" s="84"/>
      <c r="H72" s="18"/>
      <c r="K72" s="30"/>
    </row>
    <row r="73" spans="1:11" s="8" customFormat="1" ht="24" customHeight="1" x14ac:dyDescent="0.25">
      <c r="A73" s="32" t="s">
        <v>64</v>
      </c>
      <c r="B73" s="20"/>
      <c r="C73" s="21"/>
      <c r="D73" s="74"/>
      <c r="E73" s="74"/>
      <c r="F73" s="149"/>
      <c r="G73" s="84"/>
      <c r="H73" s="18"/>
      <c r="I73" s="18"/>
    </row>
    <row r="74" spans="1:11" s="8" customFormat="1" ht="47.25" customHeight="1" x14ac:dyDescent="0.25">
      <c r="A74" s="42" t="s">
        <v>67</v>
      </c>
      <c r="B74" s="15">
        <v>15</v>
      </c>
      <c r="C74" s="13" t="s">
        <v>1</v>
      </c>
      <c r="D74" s="77"/>
      <c r="E74" s="83">
        <f t="shared" ref="E74" si="5">D74*B74</f>
        <v>0</v>
      </c>
      <c r="F74" s="149"/>
      <c r="G74" s="84"/>
      <c r="H74" s="18"/>
      <c r="K74" s="30"/>
    </row>
    <row r="75" spans="1:11" s="8" customFormat="1" ht="24" customHeight="1" x14ac:dyDescent="0.25">
      <c r="A75" s="55" t="s">
        <v>65</v>
      </c>
      <c r="B75" s="15">
        <v>8</v>
      </c>
      <c r="C75" s="13" t="s">
        <v>1</v>
      </c>
      <c r="D75" s="77"/>
      <c r="E75" s="83">
        <f t="shared" ref="E75:E76" si="6">D75*B75</f>
        <v>0</v>
      </c>
      <c r="F75" s="149"/>
      <c r="G75" s="84"/>
      <c r="H75" s="18"/>
      <c r="K75" s="30"/>
    </row>
    <row r="76" spans="1:11" s="8" customFormat="1" ht="24" customHeight="1" x14ac:dyDescent="0.25">
      <c r="A76" s="55" t="s">
        <v>66</v>
      </c>
      <c r="B76" s="15">
        <v>26</v>
      </c>
      <c r="C76" s="13" t="s">
        <v>1</v>
      </c>
      <c r="D76" s="77"/>
      <c r="E76" s="83">
        <f t="shared" si="6"/>
        <v>0</v>
      </c>
      <c r="F76" s="149"/>
      <c r="G76" s="84"/>
      <c r="H76" s="18"/>
      <c r="K76" s="30"/>
    </row>
    <row r="77" spans="1:11" s="8" customFormat="1" ht="24" customHeight="1" x14ac:dyDescent="0.25">
      <c r="A77" s="31" t="s">
        <v>9</v>
      </c>
      <c r="B77" s="15">
        <v>1</v>
      </c>
      <c r="C77" s="13" t="s">
        <v>7</v>
      </c>
      <c r="D77" s="77"/>
      <c r="E77" s="83">
        <f t="shared" ref="E77" si="7">B77*D77</f>
        <v>0</v>
      </c>
      <c r="F77" s="150"/>
      <c r="G77" s="100"/>
      <c r="H77" s="18"/>
      <c r="I77" s="18"/>
    </row>
    <row r="78" spans="1:11" ht="24" customHeight="1" x14ac:dyDescent="0.25">
      <c r="A78" s="134" t="s">
        <v>12</v>
      </c>
      <c r="B78" s="134"/>
      <c r="C78" s="134"/>
      <c r="D78" s="28"/>
      <c r="E78" s="28">
        <f>SUM(E71:E77)</f>
        <v>0</v>
      </c>
      <c r="F78" s="22">
        <f>SUM(F71:F77)</f>
        <v>0</v>
      </c>
      <c r="G78" s="23">
        <f>E78+F78</f>
        <v>0</v>
      </c>
    </row>
    <row r="79" spans="1:11" ht="20.25" x14ac:dyDescent="0.25">
      <c r="A79" s="9"/>
      <c r="B79" s="14"/>
      <c r="C79" s="14"/>
      <c r="D79" s="29"/>
      <c r="E79" s="29"/>
      <c r="F79" s="10"/>
      <c r="G79" s="11"/>
    </row>
    <row r="80" spans="1:11" ht="24.95" customHeight="1" x14ac:dyDescent="0.25">
      <c r="A80" s="143" t="s">
        <v>39</v>
      </c>
      <c r="B80" s="144"/>
      <c r="C80" s="144"/>
      <c r="D80" s="144"/>
      <c r="E80" s="144"/>
      <c r="F80" s="144"/>
      <c r="G80" s="145"/>
    </row>
    <row r="81" spans="1:11" ht="24.95" customHeight="1" x14ac:dyDescent="0.25">
      <c r="A81" s="127" t="s">
        <v>40</v>
      </c>
      <c r="B81" s="128"/>
      <c r="C81" s="128"/>
      <c r="D81" s="154"/>
      <c r="E81" s="154"/>
      <c r="F81" s="128"/>
      <c r="G81" s="129"/>
    </row>
    <row r="82" spans="1:11" s="8" customFormat="1" ht="41.25" customHeight="1" x14ac:dyDescent="0.25">
      <c r="A82" s="31" t="s">
        <v>42</v>
      </c>
      <c r="B82" s="15">
        <v>72</v>
      </c>
      <c r="C82" s="21" t="s">
        <v>1</v>
      </c>
      <c r="D82" s="77"/>
      <c r="E82" s="74">
        <f t="shared" ref="E82:E84" si="8">B82*D82</f>
        <v>0</v>
      </c>
      <c r="F82" s="136"/>
      <c r="G82" s="146"/>
      <c r="H82" s="18"/>
      <c r="I82" s="18"/>
    </row>
    <row r="83" spans="1:11" s="8" customFormat="1" ht="41.25" customHeight="1" x14ac:dyDescent="0.25">
      <c r="A83" s="54" t="s">
        <v>116</v>
      </c>
      <c r="B83" s="15">
        <v>3</v>
      </c>
      <c r="C83" s="13" t="s">
        <v>1</v>
      </c>
      <c r="D83" s="77"/>
      <c r="E83" s="74">
        <f t="shared" si="8"/>
        <v>0</v>
      </c>
      <c r="F83" s="136"/>
      <c r="G83" s="146"/>
      <c r="H83" s="18"/>
      <c r="I83" s="18"/>
    </row>
    <row r="84" spans="1:11" s="8" customFormat="1" ht="41.25" customHeight="1" x14ac:dyDescent="0.25">
      <c r="A84" s="31" t="s">
        <v>9</v>
      </c>
      <c r="B84" s="15">
        <v>1</v>
      </c>
      <c r="C84" s="13" t="s">
        <v>7</v>
      </c>
      <c r="D84" s="77"/>
      <c r="E84" s="74">
        <f t="shared" si="8"/>
        <v>0</v>
      </c>
      <c r="F84" s="136"/>
      <c r="G84" s="146"/>
      <c r="H84" s="18"/>
      <c r="I84" s="18"/>
    </row>
    <row r="85" spans="1:11" ht="24" customHeight="1" x14ac:dyDescent="0.25">
      <c r="A85" s="134" t="s">
        <v>12</v>
      </c>
      <c r="B85" s="134"/>
      <c r="C85" s="134"/>
      <c r="D85" s="28"/>
      <c r="E85" s="28">
        <f>SUM(E82:E84)</f>
        <v>0</v>
      </c>
      <c r="F85" s="22">
        <f>F82</f>
        <v>0</v>
      </c>
      <c r="G85" s="23">
        <f>E85+F85</f>
        <v>0</v>
      </c>
    </row>
    <row r="86" spans="1:11" ht="20.25" x14ac:dyDescent="0.25">
      <c r="A86" s="109"/>
      <c r="B86" s="14"/>
      <c r="C86" s="14"/>
      <c r="D86" s="29"/>
      <c r="E86" s="29"/>
      <c r="F86" s="10"/>
      <c r="G86" s="110"/>
    </row>
    <row r="87" spans="1:11" ht="24.95" customHeight="1" x14ac:dyDescent="0.25">
      <c r="A87" s="143" t="s">
        <v>68</v>
      </c>
      <c r="B87" s="144"/>
      <c r="C87" s="144"/>
      <c r="D87" s="144"/>
      <c r="E87" s="144"/>
      <c r="F87" s="144"/>
      <c r="G87" s="145"/>
    </row>
    <row r="88" spans="1:11" s="8" customFormat="1" ht="24.75" customHeight="1" x14ac:dyDescent="0.25">
      <c r="A88" s="32" t="s">
        <v>72</v>
      </c>
      <c r="B88" s="37"/>
      <c r="C88" s="21"/>
      <c r="D88" s="74"/>
      <c r="E88" s="74"/>
      <c r="F88" s="135"/>
      <c r="G88" s="142"/>
      <c r="H88" s="18"/>
      <c r="I88" s="18"/>
    </row>
    <row r="89" spans="1:11" s="8" customFormat="1" ht="50.25" customHeight="1" x14ac:dyDescent="0.25">
      <c r="A89" s="85" t="s">
        <v>77</v>
      </c>
      <c r="B89" s="48">
        <v>2</v>
      </c>
      <c r="C89" s="13" t="s">
        <v>1</v>
      </c>
      <c r="D89" s="77"/>
      <c r="E89" s="74">
        <f t="shared" ref="E89:E90" si="9">B89*D89</f>
        <v>0</v>
      </c>
      <c r="F89" s="136"/>
      <c r="G89" s="142"/>
    </row>
    <row r="90" spans="1:11" s="8" customFormat="1" ht="24.95" customHeight="1" x14ac:dyDescent="0.25">
      <c r="A90" s="86" t="s">
        <v>76</v>
      </c>
      <c r="B90" s="48">
        <v>4</v>
      </c>
      <c r="C90" s="13" t="s">
        <v>1</v>
      </c>
      <c r="D90" s="77"/>
      <c r="E90" s="74">
        <f t="shared" si="9"/>
        <v>0</v>
      </c>
      <c r="F90" s="136"/>
      <c r="G90" s="142"/>
    </row>
    <row r="91" spans="1:11" ht="24" customHeight="1" x14ac:dyDescent="0.25">
      <c r="A91" s="134" t="s">
        <v>32</v>
      </c>
      <c r="B91" s="134"/>
      <c r="C91" s="134"/>
      <c r="D91" s="28"/>
      <c r="E91" s="28">
        <f>SUM(E89:E90)</f>
        <v>0</v>
      </c>
      <c r="F91" s="28">
        <f>F88</f>
        <v>0</v>
      </c>
      <c r="G91" s="23">
        <f>E91+F91</f>
        <v>0</v>
      </c>
    </row>
    <row r="92" spans="1:11" ht="20.25" x14ac:dyDescent="0.25">
      <c r="A92" s="109"/>
      <c r="B92" s="14"/>
      <c r="C92" s="14"/>
      <c r="D92" s="29"/>
      <c r="E92" s="29"/>
      <c r="F92" s="10"/>
      <c r="G92" s="110"/>
    </row>
    <row r="93" spans="1:11" ht="24.95" customHeight="1" x14ac:dyDescent="0.25">
      <c r="A93" s="143" t="s">
        <v>78</v>
      </c>
      <c r="B93" s="144"/>
      <c r="C93" s="144"/>
      <c r="D93" s="144"/>
      <c r="E93" s="144"/>
      <c r="F93" s="144"/>
      <c r="G93" s="145"/>
    </row>
    <row r="94" spans="1:11" s="8" customFormat="1" ht="24.75" customHeight="1" x14ac:dyDescent="0.25">
      <c r="A94" s="159" t="s">
        <v>79</v>
      </c>
      <c r="B94" s="160"/>
      <c r="C94" s="160"/>
      <c r="D94" s="160"/>
      <c r="E94" s="161"/>
      <c r="F94" s="135"/>
      <c r="G94" s="142"/>
      <c r="H94" s="18"/>
      <c r="I94" s="18"/>
    </row>
    <row r="95" spans="1:11" s="8" customFormat="1" ht="42.75" customHeight="1" x14ac:dyDescent="0.25">
      <c r="A95" s="85" t="s">
        <v>112</v>
      </c>
      <c r="B95" s="48">
        <v>1</v>
      </c>
      <c r="C95" s="13" t="s">
        <v>1</v>
      </c>
      <c r="D95" s="77"/>
      <c r="E95" s="74">
        <f t="shared" ref="E95:E96" si="10">B95*D95</f>
        <v>0</v>
      </c>
      <c r="F95" s="136"/>
      <c r="G95" s="142"/>
    </row>
    <row r="96" spans="1:11" s="8" customFormat="1" ht="24.95" customHeight="1" x14ac:dyDescent="0.25">
      <c r="A96" s="31" t="s">
        <v>9</v>
      </c>
      <c r="B96" s="48">
        <v>1</v>
      </c>
      <c r="C96" s="13" t="s">
        <v>7</v>
      </c>
      <c r="D96" s="77"/>
      <c r="E96" s="74">
        <f t="shared" si="10"/>
        <v>0</v>
      </c>
      <c r="F96" s="136"/>
      <c r="G96" s="142"/>
      <c r="K96" s="115"/>
    </row>
    <row r="97" spans="1:9" ht="24" customHeight="1" x14ac:dyDescent="0.25">
      <c r="A97" s="134" t="s">
        <v>32</v>
      </c>
      <c r="B97" s="134"/>
      <c r="C97" s="134"/>
      <c r="D97" s="28"/>
      <c r="E97" s="28">
        <f>SUM(E95:E96)</f>
        <v>0</v>
      </c>
      <c r="F97" s="28">
        <f>F94</f>
        <v>0</v>
      </c>
      <c r="G97" s="23">
        <f>E97+F97</f>
        <v>0</v>
      </c>
    </row>
    <row r="98" spans="1:9" ht="20.25" x14ac:dyDescent="0.25">
      <c r="A98" s="109"/>
      <c r="B98" s="14"/>
      <c r="C98" s="14"/>
      <c r="D98" s="29"/>
      <c r="E98" s="29"/>
      <c r="F98" s="10"/>
      <c r="G98" s="110"/>
    </row>
    <row r="99" spans="1:9" ht="24.95" customHeight="1" x14ac:dyDescent="0.25">
      <c r="A99" s="143" t="s">
        <v>80</v>
      </c>
      <c r="B99" s="144"/>
      <c r="C99" s="144"/>
      <c r="D99" s="144"/>
      <c r="E99" s="144"/>
      <c r="F99" s="144"/>
      <c r="G99" s="145"/>
    </row>
    <row r="100" spans="1:9" s="8" customFormat="1" ht="24.75" customHeight="1" x14ac:dyDescent="0.25">
      <c r="A100" s="159" t="s">
        <v>89</v>
      </c>
      <c r="B100" s="160"/>
      <c r="C100" s="160"/>
      <c r="D100" s="160"/>
      <c r="E100" s="161"/>
      <c r="F100" s="135"/>
      <c r="G100" s="142"/>
      <c r="H100" s="18"/>
      <c r="I100" s="18"/>
    </row>
    <row r="101" spans="1:9" s="8" customFormat="1" ht="50.25" customHeight="1" x14ac:dyDescent="0.25">
      <c r="A101" s="85" t="s">
        <v>81</v>
      </c>
      <c r="B101" s="48">
        <v>1</v>
      </c>
      <c r="C101" s="13" t="s">
        <v>1</v>
      </c>
      <c r="D101" s="77"/>
      <c r="E101" s="74">
        <f t="shared" ref="E101:E103" si="11">B101*D101</f>
        <v>0</v>
      </c>
      <c r="F101" s="136"/>
      <c r="G101" s="142"/>
    </row>
    <row r="102" spans="1:9" s="8" customFormat="1" ht="50.25" customHeight="1" x14ac:dyDescent="0.25">
      <c r="A102" s="85" t="s">
        <v>82</v>
      </c>
      <c r="B102" s="48">
        <v>1</v>
      </c>
      <c r="C102" s="13" t="s">
        <v>1</v>
      </c>
      <c r="D102" s="77"/>
      <c r="E102" s="74">
        <f t="shared" ref="E102" si="12">B102*D102</f>
        <v>0</v>
      </c>
      <c r="F102" s="136"/>
      <c r="G102" s="142"/>
    </row>
    <row r="103" spans="1:9" s="8" customFormat="1" ht="24.95" customHeight="1" x14ac:dyDescent="0.25">
      <c r="A103" s="86" t="s">
        <v>83</v>
      </c>
      <c r="B103" s="48">
        <v>1</v>
      </c>
      <c r="C103" s="13" t="s">
        <v>1</v>
      </c>
      <c r="D103" s="77"/>
      <c r="E103" s="74">
        <f t="shared" si="11"/>
        <v>0</v>
      </c>
      <c r="F103" s="136"/>
      <c r="G103" s="142"/>
    </row>
    <row r="104" spans="1:9" ht="24" customHeight="1" x14ac:dyDescent="0.25">
      <c r="A104" s="134" t="s">
        <v>32</v>
      </c>
      <c r="B104" s="134"/>
      <c r="C104" s="134"/>
      <c r="D104" s="28"/>
      <c r="E104" s="28">
        <f>SUM(E101:E103)</f>
        <v>0</v>
      </c>
      <c r="F104" s="28">
        <f>F100</f>
        <v>0</v>
      </c>
      <c r="G104" s="23">
        <f>E104+F104</f>
        <v>0</v>
      </c>
    </row>
    <row r="105" spans="1:9" ht="21" customHeight="1" x14ac:dyDescent="0.25">
      <c r="A105" s="111"/>
      <c r="B105" s="52"/>
      <c r="C105" s="52"/>
      <c r="D105" s="87"/>
      <c r="E105" s="88"/>
      <c r="F105" s="89"/>
      <c r="G105" s="108"/>
      <c r="I105" s="51"/>
    </row>
    <row r="106" spans="1:9" ht="24.95" customHeight="1" x14ac:dyDescent="0.25">
      <c r="A106" s="126" t="s">
        <v>84</v>
      </c>
      <c r="B106" s="126"/>
      <c r="C106" s="126"/>
      <c r="D106" s="126"/>
      <c r="E106" s="126"/>
      <c r="F106" s="126"/>
      <c r="G106" s="126"/>
      <c r="I106" s="1"/>
    </row>
    <row r="107" spans="1:9" ht="24.95" customHeight="1" x14ac:dyDescent="0.25">
      <c r="A107" s="155" t="s">
        <v>14</v>
      </c>
      <c r="B107" s="155"/>
      <c r="C107" s="155"/>
      <c r="D107" s="155"/>
      <c r="E107" s="155"/>
      <c r="F107" s="155"/>
      <c r="G107" s="155"/>
      <c r="I107" s="1"/>
    </row>
    <row r="108" spans="1:9" s="8" customFormat="1" ht="24.95" customHeight="1" x14ac:dyDescent="0.25">
      <c r="A108" s="66" t="s">
        <v>85</v>
      </c>
      <c r="B108" s="98"/>
      <c r="C108" s="99"/>
      <c r="D108" s="91"/>
      <c r="E108" s="100"/>
      <c r="F108" s="156"/>
      <c r="G108" s="107"/>
      <c r="H108" s="18"/>
    </row>
    <row r="109" spans="1:9" s="8" customFormat="1" ht="24" customHeight="1" x14ac:dyDescent="0.25">
      <c r="A109" s="31" t="s">
        <v>113</v>
      </c>
      <c r="B109" s="15">
        <v>1</v>
      </c>
      <c r="C109" s="13" t="s">
        <v>1</v>
      </c>
      <c r="D109" s="77"/>
      <c r="E109" s="74">
        <f>D109*B109</f>
        <v>0</v>
      </c>
      <c r="F109" s="157"/>
      <c r="G109" s="107"/>
      <c r="H109" s="18"/>
    </row>
    <row r="110" spans="1:9" s="8" customFormat="1" ht="24" customHeight="1" x14ac:dyDescent="0.25">
      <c r="A110" s="31" t="s">
        <v>114</v>
      </c>
      <c r="B110" s="15">
        <v>1</v>
      </c>
      <c r="C110" s="13" t="s">
        <v>1</v>
      </c>
      <c r="D110" s="77"/>
      <c r="E110" s="74">
        <f t="shared" ref="E110:E115" si="13">D110*B110</f>
        <v>0</v>
      </c>
      <c r="F110" s="157"/>
      <c r="G110" s="107"/>
      <c r="H110" s="18"/>
    </row>
    <row r="111" spans="1:9" s="8" customFormat="1" ht="24" customHeight="1" x14ac:dyDescent="0.25">
      <c r="A111" s="31" t="s">
        <v>86</v>
      </c>
      <c r="B111" s="15">
        <v>4</v>
      </c>
      <c r="C111" s="13" t="s">
        <v>1</v>
      </c>
      <c r="D111" s="77"/>
      <c r="E111" s="74">
        <f t="shared" si="13"/>
        <v>0</v>
      </c>
      <c r="F111" s="157"/>
      <c r="G111" s="107"/>
      <c r="H111" s="18"/>
    </row>
    <row r="112" spans="1:9" s="8" customFormat="1" ht="24" customHeight="1" x14ac:dyDescent="0.25">
      <c r="A112" s="31" t="s">
        <v>93</v>
      </c>
      <c r="B112" s="15">
        <v>1</v>
      </c>
      <c r="C112" s="13" t="s">
        <v>1</v>
      </c>
      <c r="D112" s="77"/>
      <c r="E112" s="74">
        <f t="shared" ref="E112" si="14">D112*B112</f>
        <v>0</v>
      </c>
      <c r="F112" s="157"/>
      <c r="G112" s="107"/>
      <c r="H112" s="18"/>
    </row>
    <row r="113" spans="1:9" s="8" customFormat="1" ht="24" customHeight="1" x14ac:dyDescent="0.25">
      <c r="A113" s="31" t="s">
        <v>92</v>
      </c>
      <c r="B113" s="15">
        <v>1</v>
      </c>
      <c r="C113" s="13" t="s">
        <v>1</v>
      </c>
      <c r="D113" s="77"/>
      <c r="E113" s="74">
        <f t="shared" si="13"/>
        <v>0</v>
      </c>
      <c r="F113" s="158"/>
      <c r="G113" s="107"/>
      <c r="H113" s="18"/>
    </row>
    <row r="114" spans="1:9" s="8" customFormat="1" ht="24" customHeight="1" x14ac:dyDescent="0.25">
      <c r="A114" s="31" t="s">
        <v>87</v>
      </c>
      <c r="B114" s="15">
        <v>130</v>
      </c>
      <c r="C114" s="13" t="s">
        <v>2</v>
      </c>
      <c r="D114" s="77"/>
      <c r="E114" s="74">
        <f t="shared" si="13"/>
        <v>0</v>
      </c>
      <c r="F114" s="158"/>
      <c r="G114" s="107"/>
      <c r="H114" s="18"/>
    </row>
    <row r="115" spans="1:9" s="8" customFormat="1" ht="24" customHeight="1" x14ac:dyDescent="0.25">
      <c r="A115" s="31" t="s">
        <v>88</v>
      </c>
      <c r="B115" s="15">
        <v>2</v>
      </c>
      <c r="C115" s="13" t="s">
        <v>1</v>
      </c>
      <c r="D115" s="77"/>
      <c r="E115" s="74">
        <f t="shared" si="13"/>
        <v>0</v>
      </c>
      <c r="F115" s="158"/>
      <c r="G115" s="107"/>
      <c r="H115" s="18"/>
    </row>
    <row r="116" spans="1:9" ht="24" customHeight="1" x14ac:dyDescent="0.25">
      <c r="A116" s="134" t="s">
        <v>12</v>
      </c>
      <c r="B116" s="134"/>
      <c r="C116" s="134"/>
      <c r="D116" s="93"/>
      <c r="E116" s="23">
        <f>SUM(E109:E115)</f>
        <v>0</v>
      </c>
      <c r="F116" s="23">
        <f>E116+D116</f>
        <v>0</v>
      </c>
      <c r="G116" s="23">
        <f>E116+F116</f>
        <v>0</v>
      </c>
      <c r="I116" s="1"/>
    </row>
    <row r="117" spans="1:9" ht="18.75" customHeight="1" x14ac:dyDescent="0.25">
      <c r="A117" s="9"/>
      <c r="B117" s="14"/>
      <c r="C117" s="14"/>
      <c r="D117" s="29"/>
      <c r="E117" s="10"/>
      <c r="F117" s="11"/>
      <c r="G117" s="16"/>
      <c r="I117" s="1"/>
    </row>
    <row r="118" spans="1:9" ht="24.95" customHeight="1" x14ac:dyDescent="0.25">
      <c r="A118" s="126" t="s">
        <v>95</v>
      </c>
      <c r="B118" s="126"/>
      <c r="C118" s="126"/>
      <c r="D118" s="126"/>
      <c r="E118" s="126"/>
      <c r="F118" s="126"/>
      <c r="G118" s="126"/>
      <c r="I118" s="1"/>
    </row>
    <row r="119" spans="1:9" ht="24.95" customHeight="1" x14ac:dyDescent="0.25">
      <c r="A119" s="155" t="s">
        <v>96</v>
      </c>
      <c r="B119" s="155"/>
      <c r="C119" s="155"/>
      <c r="D119" s="155"/>
      <c r="E119" s="155"/>
      <c r="F119" s="155"/>
      <c r="G119" s="155"/>
      <c r="I119" s="1"/>
    </row>
    <row r="120" spans="1:9" s="8" customFormat="1" ht="24" customHeight="1" x14ac:dyDescent="0.25">
      <c r="A120" s="101" t="s">
        <v>115</v>
      </c>
      <c r="B120" s="102">
        <v>69</v>
      </c>
      <c r="C120" s="103" t="s">
        <v>1</v>
      </c>
      <c r="D120" s="104"/>
      <c r="E120" s="92">
        <f>D120*B120</f>
        <v>0</v>
      </c>
      <c r="F120" s="156"/>
      <c r="G120" s="107"/>
      <c r="H120" s="18"/>
    </row>
    <row r="121" spans="1:9" s="8" customFormat="1" ht="24" customHeight="1" x14ac:dyDescent="0.25">
      <c r="A121" s="54" t="s">
        <v>97</v>
      </c>
      <c r="B121" s="15">
        <v>69</v>
      </c>
      <c r="C121" s="13" t="s">
        <v>1</v>
      </c>
      <c r="D121" s="77"/>
      <c r="E121" s="74">
        <f t="shared" ref="E121:E127" si="15">D121*B121</f>
        <v>0</v>
      </c>
      <c r="F121" s="157"/>
      <c r="G121" s="107"/>
      <c r="H121" s="18"/>
    </row>
    <row r="122" spans="1:9" s="8" customFormat="1" ht="24" customHeight="1" x14ac:dyDescent="0.25">
      <c r="A122" s="54" t="s">
        <v>98</v>
      </c>
      <c r="B122" s="15">
        <v>6</v>
      </c>
      <c r="C122" s="13" t="s">
        <v>1</v>
      </c>
      <c r="D122" s="77"/>
      <c r="E122" s="74">
        <f t="shared" si="15"/>
        <v>0</v>
      </c>
      <c r="F122" s="157"/>
      <c r="G122" s="107"/>
      <c r="H122" s="18"/>
    </row>
    <row r="123" spans="1:9" s="8" customFormat="1" ht="24" customHeight="1" x14ac:dyDescent="0.25">
      <c r="A123" s="54" t="s">
        <v>99</v>
      </c>
      <c r="B123" s="15">
        <v>15</v>
      </c>
      <c r="C123" s="13" t="s">
        <v>1</v>
      </c>
      <c r="D123" s="77"/>
      <c r="E123" s="74">
        <f t="shared" si="15"/>
        <v>0</v>
      </c>
      <c r="F123" s="157"/>
      <c r="G123" s="107"/>
      <c r="H123" s="18"/>
    </row>
    <row r="124" spans="1:9" s="8" customFormat="1" ht="24" customHeight="1" x14ac:dyDescent="0.25">
      <c r="A124" s="54" t="s">
        <v>100</v>
      </c>
      <c r="B124" s="15">
        <v>108</v>
      </c>
      <c r="C124" s="13" t="s">
        <v>2</v>
      </c>
      <c r="D124" s="77"/>
      <c r="E124" s="74">
        <f t="shared" si="15"/>
        <v>0</v>
      </c>
      <c r="F124" s="157"/>
      <c r="G124" s="107"/>
      <c r="H124" s="18"/>
    </row>
    <row r="125" spans="1:9" s="8" customFormat="1" ht="24" customHeight="1" x14ac:dyDescent="0.25">
      <c r="A125" s="54" t="s">
        <v>101</v>
      </c>
      <c r="B125" s="15">
        <v>18</v>
      </c>
      <c r="C125" s="13" t="s">
        <v>1</v>
      </c>
      <c r="D125" s="77"/>
      <c r="E125" s="74">
        <f t="shared" si="15"/>
        <v>0</v>
      </c>
      <c r="F125" s="158"/>
      <c r="G125" s="107"/>
      <c r="H125" s="18"/>
    </row>
    <row r="126" spans="1:9" s="8" customFormat="1" ht="24" customHeight="1" x14ac:dyDescent="0.25">
      <c r="A126" s="54" t="s">
        <v>102</v>
      </c>
      <c r="B126" s="15">
        <v>1000</v>
      </c>
      <c r="C126" s="21" t="s">
        <v>1</v>
      </c>
      <c r="D126" s="77"/>
      <c r="E126" s="74">
        <f t="shared" si="15"/>
        <v>0</v>
      </c>
      <c r="F126" s="158"/>
      <c r="G126" s="107"/>
      <c r="H126" s="18"/>
    </row>
    <row r="127" spans="1:9" ht="24" hidden="1" customHeight="1" x14ac:dyDescent="0.25">
      <c r="A127" s="162" t="s">
        <v>12</v>
      </c>
      <c r="B127" s="162"/>
      <c r="C127" s="162"/>
      <c r="D127" s="95">
        <v>373588</v>
      </c>
      <c r="E127" s="48">
        <f t="shared" si="15"/>
        <v>0</v>
      </c>
      <c r="F127" s="96">
        <f>E127+D127</f>
        <v>373588</v>
      </c>
      <c r="G127" s="108"/>
      <c r="I127" s="1"/>
    </row>
    <row r="128" spans="1:9" ht="24" customHeight="1" x14ac:dyDescent="0.25">
      <c r="A128" s="134" t="s">
        <v>12</v>
      </c>
      <c r="B128" s="134"/>
      <c r="C128" s="134"/>
      <c r="D128" s="93"/>
      <c r="E128" s="23">
        <f>SUM(E120:E127)</f>
        <v>0</v>
      </c>
      <c r="F128" s="23">
        <f>F120</f>
        <v>0</v>
      </c>
      <c r="G128" s="23">
        <f>E128+F128</f>
        <v>0</v>
      </c>
      <c r="I128" s="1"/>
    </row>
    <row r="129" spans="1:9" ht="20.25" x14ac:dyDescent="0.25">
      <c r="A129" s="9"/>
      <c r="B129" s="14"/>
      <c r="C129" s="14"/>
      <c r="D129" s="29"/>
      <c r="E129" s="10"/>
      <c r="F129" s="11"/>
      <c r="G129" s="16"/>
      <c r="I129" s="1"/>
    </row>
    <row r="130" spans="1:9" ht="24.95" customHeight="1" x14ac:dyDescent="0.25">
      <c r="A130" s="126" t="s">
        <v>37</v>
      </c>
      <c r="B130" s="126"/>
      <c r="C130" s="126"/>
      <c r="D130" s="126"/>
      <c r="E130" s="126"/>
      <c r="F130" s="126"/>
      <c r="G130" s="126"/>
      <c r="I130" s="1"/>
    </row>
    <row r="131" spans="1:9" s="8" customFormat="1" ht="39" customHeight="1" x14ac:dyDescent="0.25">
      <c r="A131" s="82" t="s">
        <v>117</v>
      </c>
      <c r="B131" s="105">
        <v>4</v>
      </c>
      <c r="C131" s="106" t="s">
        <v>1</v>
      </c>
      <c r="D131" s="104"/>
      <c r="E131" s="92">
        <f>D131*B131</f>
        <v>0</v>
      </c>
      <c r="F131" s="166"/>
      <c r="G131" s="107"/>
      <c r="H131" s="18"/>
    </row>
    <row r="132" spans="1:9" s="8" customFormat="1" ht="24.95" customHeight="1" x14ac:dyDescent="0.25">
      <c r="A132" s="31" t="s">
        <v>105</v>
      </c>
      <c r="B132" s="49">
        <v>1</v>
      </c>
      <c r="C132" s="97" t="s">
        <v>1</v>
      </c>
      <c r="D132" s="77"/>
      <c r="E132" s="74">
        <f t="shared" ref="E132:E136" si="16">D132*B132</f>
        <v>0</v>
      </c>
      <c r="F132" s="166"/>
      <c r="G132" s="107"/>
      <c r="H132" s="18"/>
    </row>
    <row r="133" spans="1:9" s="8" customFormat="1" ht="24.95" customHeight="1" x14ac:dyDescent="0.25">
      <c r="A133" s="163" t="s">
        <v>103</v>
      </c>
      <c r="B133" s="164"/>
      <c r="C133" s="165"/>
      <c r="D133"/>
      <c r="E133"/>
      <c r="F133" s="166"/>
      <c r="G133" s="107"/>
      <c r="H133" s="18"/>
    </row>
    <row r="134" spans="1:9" s="8" customFormat="1" ht="24.95" customHeight="1" x14ac:dyDescent="0.25">
      <c r="A134" s="31" t="s">
        <v>106</v>
      </c>
      <c r="B134" s="48">
        <v>4</v>
      </c>
      <c r="C134" s="13" t="s">
        <v>7</v>
      </c>
      <c r="D134" s="77"/>
      <c r="E134" s="74">
        <f t="shared" si="16"/>
        <v>0</v>
      </c>
      <c r="F134" s="166"/>
      <c r="G134" s="107"/>
      <c r="H134" s="18"/>
    </row>
    <row r="135" spans="1:9" s="8" customFormat="1" ht="24.95" customHeight="1" x14ac:dyDescent="0.25">
      <c r="A135" s="31" t="s">
        <v>107</v>
      </c>
      <c r="B135" s="48">
        <v>50</v>
      </c>
      <c r="C135" s="13" t="s">
        <v>1</v>
      </c>
      <c r="D135" s="77"/>
      <c r="E135" s="74">
        <f t="shared" si="16"/>
        <v>0</v>
      </c>
      <c r="F135" s="166"/>
      <c r="G135" s="107"/>
      <c r="H135" s="18"/>
    </row>
    <row r="136" spans="1:9" s="8" customFormat="1" ht="24.95" customHeight="1" x14ac:dyDescent="0.25">
      <c r="A136" s="31" t="s">
        <v>108</v>
      </c>
      <c r="B136" s="48">
        <v>80</v>
      </c>
      <c r="C136" s="13" t="s">
        <v>2</v>
      </c>
      <c r="D136" s="77"/>
      <c r="E136" s="74">
        <f t="shared" si="16"/>
        <v>0</v>
      </c>
      <c r="F136" s="166"/>
      <c r="G136" s="107"/>
      <c r="H136" s="18"/>
    </row>
    <row r="137" spans="1:9" s="8" customFormat="1" ht="24.95" customHeight="1" x14ac:dyDescent="0.25">
      <c r="A137" s="31" t="s">
        <v>104</v>
      </c>
      <c r="B137" s="48">
        <v>1</v>
      </c>
      <c r="C137" s="13" t="s">
        <v>7</v>
      </c>
      <c r="D137" s="77"/>
      <c r="E137" s="74">
        <f t="shared" ref="E137" si="17">D137*B137</f>
        <v>0</v>
      </c>
      <c r="F137" s="156"/>
      <c r="G137" s="107"/>
      <c r="H137" s="18"/>
    </row>
    <row r="138" spans="1:9" ht="24" customHeight="1" x14ac:dyDescent="0.25">
      <c r="A138" s="134" t="s">
        <v>12</v>
      </c>
      <c r="B138" s="134"/>
      <c r="C138" s="134"/>
      <c r="D138" s="93"/>
      <c r="E138" s="23">
        <f>SUM(E131:E137)</f>
        <v>0</v>
      </c>
      <c r="F138" s="23">
        <f>F131</f>
        <v>0</v>
      </c>
      <c r="G138" s="23">
        <f>E138+F138</f>
        <v>0</v>
      </c>
      <c r="I138" s="1"/>
    </row>
    <row r="139" spans="1:9" ht="20.25" x14ac:dyDescent="0.25">
      <c r="A139" s="9"/>
      <c r="B139" s="14"/>
      <c r="C139" s="14"/>
      <c r="D139" s="29"/>
      <c r="E139" s="29"/>
      <c r="F139" s="10"/>
      <c r="G139" s="11"/>
    </row>
    <row r="140" spans="1:9" ht="28.15" customHeight="1" x14ac:dyDescent="0.25">
      <c r="A140" s="151" t="s">
        <v>34</v>
      </c>
      <c r="B140" s="151"/>
      <c r="C140" s="151"/>
      <c r="D140" s="76"/>
      <c r="E140" s="76">
        <f>+E91+E85+E47+E78+E67+E60+E41+E22+E97+E104+E116+E128+E138</f>
        <v>0</v>
      </c>
      <c r="F140" s="76">
        <f>+F91+F85+F78+F67+F60+F41+F97+F104+F116+F128+F138</f>
        <v>0</v>
      </c>
      <c r="G140" s="76">
        <f>+G91+G85+G47+G78+G67+G60+G41+G22+G97+G104+G116+G128+G138</f>
        <v>0</v>
      </c>
    </row>
    <row r="156" spans="2:9" s="8" customFormat="1" ht="24.95" customHeight="1" x14ac:dyDescent="0.25">
      <c r="B156" s="12"/>
      <c r="C156" s="12"/>
      <c r="D156" s="30"/>
      <c r="E156" s="30"/>
      <c r="H156" s="18"/>
      <c r="I156" s="18"/>
    </row>
    <row r="157" spans="2:9" s="8" customFormat="1" ht="24.95" customHeight="1" x14ac:dyDescent="0.25">
      <c r="B157" s="12"/>
      <c r="C157" s="12"/>
      <c r="D157" s="30"/>
      <c r="E157" s="30"/>
      <c r="H157" s="18"/>
      <c r="I157" s="18"/>
    </row>
  </sheetData>
  <mergeCells count="65">
    <mergeCell ref="A128:C128"/>
    <mergeCell ref="A133:C133"/>
    <mergeCell ref="A138:C138"/>
    <mergeCell ref="F131:F137"/>
    <mergeCell ref="A130:G130"/>
    <mergeCell ref="F120:F126"/>
    <mergeCell ref="A127:C127"/>
    <mergeCell ref="A118:G118"/>
    <mergeCell ref="A119:G119"/>
    <mergeCell ref="A116:C116"/>
    <mergeCell ref="A107:G107"/>
    <mergeCell ref="A104:C104"/>
    <mergeCell ref="F108:F115"/>
    <mergeCell ref="G94:G96"/>
    <mergeCell ref="A97:C97"/>
    <mergeCell ref="A94:E94"/>
    <mergeCell ref="A99:G99"/>
    <mergeCell ref="A100:E100"/>
    <mergeCell ref="F100:F103"/>
    <mergeCell ref="G100:G103"/>
    <mergeCell ref="A140:C140"/>
    <mergeCell ref="A60:C60"/>
    <mergeCell ref="G88:G90"/>
    <mergeCell ref="A91:C91"/>
    <mergeCell ref="A62:G62"/>
    <mergeCell ref="A63:G63"/>
    <mergeCell ref="F88:F90"/>
    <mergeCell ref="A81:G81"/>
    <mergeCell ref="F82:F84"/>
    <mergeCell ref="A67:C67"/>
    <mergeCell ref="A85:C85"/>
    <mergeCell ref="A87:G87"/>
    <mergeCell ref="G82:G84"/>
    <mergeCell ref="A93:G93"/>
    <mergeCell ref="F94:F96"/>
    <mergeCell ref="A106:G106"/>
    <mergeCell ref="F51:F59"/>
    <mergeCell ref="G51:G59"/>
    <mergeCell ref="A78:C78"/>
    <mergeCell ref="A80:G80"/>
    <mergeCell ref="A69:G69"/>
    <mergeCell ref="A70:G70"/>
    <mergeCell ref="F64:F66"/>
    <mergeCell ref="G64:G66"/>
    <mergeCell ref="F71:F77"/>
    <mergeCell ref="A41:C41"/>
    <mergeCell ref="A49:G49"/>
    <mergeCell ref="A50:G50"/>
    <mergeCell ref="F26:F40"/>
    <mergeCell ref="G26:G40"/>
    <mergeCell ref="A43:G43"/>
    <mergeCell ref="A44:G44"/>
    <mergeCell ref="F45:F46"/>
    <mergeCell ref="G45:G46"/>
    <mergeCell ref="A47:C47"/>
    <mergeCell ref="A1:G1"/>
    <mergeCell ref="A4:G4"/>
    <mergeCell ref="A5:G5"/>
    <mergeCell ref="A9:G9"/>
    <mergeCell ref="A25:G25"/>
    <mergeCell ref="A10:G10"/>
    <mergeCell ref="F11:F15"/>
    <mergeCell ref="G11:G15"/>
    <mergeCell ref="A22:C22"/>
    <mergeCell ref="A24:G24"/>
  </mergeCells>
  <pageMargins left="0.51181102362204722" right="0.19685039370078741" top="0.39370078740157483" bottom="0.43307086614173229" header="0.23622047244094491" footer="0.19685039370078741"/>
  <pageSetup paperSize="9" scale="76" fitToHeight="0" orientation="portrait" r:id="rId1"/>
  <headerFooter>
    <oddFooter>Stránka &amp;P z &amp;N</oddFooter>
  </headerFooter>
  <rowBreaks count="3" manualBreakCount="3">
    <brk id="23" max="6" man="1"/>
    <brk id="61" max="6" man="1"/>
    <brk id="9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SEMČICE-SOUHRN</vt:lpstr>
      <vt:lpstr>SO-03 ROZDOJ</vt:lpstr>
      <vt:lpstr>'SEMČICE-SOUHRN'!Oblast_tisku</vt:lpstr>
      <vt:lpstr>'SO-03 ROZDOJ'!Oblast_tisku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2024-12-19T13:05:51Z</dcterms:created>
  <dcterms:modified xsi:type="dcterms:W3CDTF">2026-03-30T14:30:45Z</dcterms:modified>
</cp:coreProperties>
</file>